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7\"/>
    </mc:Choice>
  </mc:AlternateContent>
  <xr:revisionPtr revIDLastSave="0" documentId="13_ncr:1_{1D342002-A10A-4788-8D36-19817A3F59DC}" xr6:coauthVersionLast="47" xr6:coauthVersionMax="47" xr10:uidLastSave="{00000000-0000-0000-0000-000000000000}"/>
  <workbookProtection workbookAlgorithmName="SHA-512" workbookHashValue="suwEGot0PhGQ+wGobPLlb66BKZHV8rneSLS7jcF0cU2qx3KSTmCw3RNrgIUYz5wdtaQOmpHja0XiBlBvNQFQYA==" workbookSaltValue="hrIcIgtFnBnjy1tWkHQgyg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'DC16'!$A$1:$L$43</definedName>
    <definedName name="_xlnm.Print_Area" localSheetId="11">'DC18'!$A$1:$L$43</definedName>
    <definedName name="_xlnm.Print_Area" localSheetId="18">'DC19'!$A$1:$L$43</definedName>
    <definedName name="_xlnm.Print_Area" localSheetId="23">'DC20'!$A$1:$L$43</definedName>
    <definedName name="_xlnm.Print_Area" localSheetId="2">'FS161'!$A$1:$L$43</definedName>
    <definedName name="_xlnm.Print_Area" localSheetId="3">'FS162'!$A$1:$L$43</definedName>
    <definedName name="_xlnm.Print_Area" localSheetId="4">'FS163'!$A$1:$L$43</definedName>
    <definedName name="_xlnm.Print_Area" localSheetId="6">'FS181'!$A$1:$L$43</definedName>
    <definedName name="_xlnm.Print_Area" localSheetId="7">'FS182'!$A$1:$L$43</definedName>
    <definedName name="_xlnm.Print_Area" localSheetId="8">'FS183'!$A$1:$L$43</definedName>
    <definedName name="_xlnm.Print_Area" localSheetId="9">'FS184'!$A$1:$L$43</definedName>
    <definedName name="_xlnm.Print_Area" localSheetId="10">'FS185'!$A$1:$L$43</definedName>
    <definedName name="_xlnm.Print_Area" localSheetId="12">'FS191'!$A$1:$L$43</definedName>
    <definedName name="_xlnm.Print_Area" localSheetId="13">'FS192'!$A$1:$L$43</definedName>
    <definedName name="_xlnm.Print_Area" localSheetId="14">'FS193'!$A$1:$L$43</definedName>
    <definedName name="_xlnm.Print_Area" localSheetId="15">'FS194'!$A$1:$L$43</definedName>
    <definedName name="_xlnm.Print_Area" localSheetId="16">'FS195'!$A$1:$L$43</definedName>
    <definedName name="_xlnm.Print_Area" localSheetId="17">'FS196'!$A$1:$L$43</definedName>
    <definedName name="_xlnm.Print_Area" localSheetId="19">'FS201'!$A$1:$L$43</definedName>
    <definedName name="_xlnm.Print_Area" localSheetId="20">'FS203'!$A$1:$L$43</definedName>
    <definedName name="_xlnm.Print_Area" localSheetId="21">'FS204'!$A$1:$L$43</definedName>
    <definedName name="_xlnm.Print_Area" localSheetId="22">'FS205'!$A$1:$L$43</definedName>
    <definedName name="_xlnm.Print_Area" localSheetId="1">MAN!$A$1:$L$43</definedName>
    <definedName name="_xlnm.Print_Area" localSheetId="0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2" l="1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J38" i="13" s="1"/>
  <c r="J40" i="13" s="1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H38" i="16" s="1"/>
  <c r="H40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L17" i="18"/>
  <c r="L38" i="18" s="1"/>
  <c r="L40" i="18" s="1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I38" i="20" s="1"/>
  <c r="H17" i="20"/>
  <c r="H38" i="20" s="1"/>
  <c r="H40" i="20" s="1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I38" i="21" s="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22"/>
  <c r="L38" i="22" s="1"/>
  <c r="L40" i="22" s="1"/>
  <c r="K17" i="22"/>
  <c r="K38" i="22" s="1"/>
  <c r="K40" i="22" s="1"/>
  <c r="J17" i="22"/>
  <c r="J38" i="22" s="1"/>
  <c r="J40" i="22" s="1"/>
  <c r="I17" i="22"/>
  <c r="I38" i="22" s="1"/>
  <c r="H17" i="22"/>
  <c r="H38" i="22" s="1"/>
  <c r="H40" i="22" s="1"/>
  <c r="G17" i="22"/>
  <c r="G38" i="22" s="1"/>
  <c r="G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L17" i="23"/>
  <c r="L38" i="23" s="1"/>
  <c r="L40" i="23" s="1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L17" i="24"/>
  <c r="L38" i="24" s="1"/>
  <c r="L40" i="24" s="1"/>
  <c r="K17" i="24"/>
  <c r="K38" i="24" s="1"/>
  <c r="K40" i="24" s="1"/>
  <c r="J17" i="24"/>
  <c r="J38" i="24" s="1"/>
  <c r="J40" i="24" s="1"/>
  <c r="I17" i="24"/>
  <c r="I38" i="24" s="1"/>
  <c r="H17" i="24"/>
  <c r="H38" i="24" s="1"/>
  <c r="H40" i="24" s="1"/>
  <c r="G17" i="24"/>
  <c r="G38" i="24" s="1"/>
  <c r="G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<sst xmlns="http://schemas.openxmlformats.org/spreadsheetml/2006/main" count="2256" uniqueCount="76">
  <si>
    <t>Free State: Mangaung (MAN) - Table A7 Budgeted Cash Flows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</si>
  <si>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</si>
  <si>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</si>
  <si>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</si>
  <si>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</si>
  <si>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</si>
  <si>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</si>
  <si>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</si>
  <si>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</si>
  <si>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</si>
  <si>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</si>
  <si>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</si>
  <si>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</si>
  <si>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</si>
  <si>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</si>
  <si>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</si>
  <si>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</si>
  <si>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</si>
  <si>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</si>
  <si>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</si>
  <si>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</si>
  <si>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</si>
  <si>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</si>
  <si>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</si>
  <si>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</si>
  <si>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</si>
  <si>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</si>
  <si>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</si>
  <si>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</si>
  <si>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</si>
  <si>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</si>
  <si>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</si>
  <si>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</si>
  <si>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</si>
  <si>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</si>
  <si>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</si>
  <si>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</si>
  <si>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</si>
  <si>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</si>
  <si>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</si>
  <si>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</si>
  <si>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</si>
  <si>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</si>
  <si>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</si>
  <si>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</si>
  <si>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</si>
  <si>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</si>
  <si>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</si>
  <si>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</si>
  <si>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</si>
  <si>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A7 Budgeted Cash Flows ( All ) for 4th Quarter ended 30 June 2024 (Figures Finalised as at 2024/07/29)</t>
  </si>
  <si>
    <t>Free State: Kopanong (FS162) - Table A7 Budgeted Cash Flows ( All ) for 4th Quarter ended 30 June 2024 (Figures Finalised as at 2024/07/29)</t>
  </si>
  <si>
    <t>Free State: Mohokare (FS163) - Table A7 Budgeted Cash Flows ( All ) for 4th Quarter ended 30 June 2024 (Figures Finalised as at 2024/07/29)</t>
  </si>
  <si>
    <t>Free State: Xhariep (DC16) - Table A7 Budgeted Cash Flows ( All ) for 4th Quarter ended 30 June 2024 (Figures Finalised as at 2024/07/29)</t>
  </si>
  <si>
    <t>Free State: Masilonyana (FS181) - Table A7 Budgeted Cash Flows ( All ) for 4th Quarter ended 30 June 2024 (Figures Finalised as at 2024/07/29)</t>
  </si>
  <si>
    <t>Free State: Tokologo (FS182) - Table A7 Budgeted Cash Flows ( All ) for 4th Quarter ended 30 June 2024 (Figures Finalised as at 2024/07/29)</t>
  </si>
  <si>
    <t>Free State: Tswelopele (FS183) - Table A7 Budgeted Cash Flows ( All ) for 4th Quarter ended 30 June 2024 (Figures Finalised as at 2024/07/29)</t>
  </si>
  <si>
    <t>Free State: Matjhabeng (FS184) - Table A7 Budgeted Cash Flows ( All ) for 4th Quarter ended 30 June 2024 (Figures Finalised as at 2024/07/29)</t>
  </si>
  <si>
    <t>Free State: Nala (FS185) - Table A7 Budgeted Cash Flows ( All ) for 4th Quarter ended 30 June 2024 (Figures Finalised as at 2024/07/29)</t>
  </si>
  <si>
    <t>Free State: Lejweleputswa (DC18) - Table A7 Budgeted Cash Flows ( All ) for 4th Quarter ended 30 June 2024 (Figures Finalised as at 2024/07/29)</t>
  </si>
  <si>
    <t>Free State: Setsoto (FS191) - Table A7 Budgeted Cash Flows ( All ) for 4th Quarter ended 30 June 2024 (Figures Finalised as at 2024/07/29)</t>
  </si>
  <si>
    <t>Free State: Dihlabeng (FS192) - Table A7 Budgeted Cash Flows ( All ) for 4th Quarter ended 30 June 2024 (Figures Finalised as at 2024/07/29)</t>
  </si>
  <si>
    <t>Free State: Nketoana (FS193) - Table A7 Budgeted Cash Flows ( All ) for 4th Quarter ended 30 June 2024 (Figures Finalised as at 2024/07/29)</t>
  </si>
  <si>
    <t>Free State: Maluti-a-Phofung (FS194) - Table A7 Budgeted Cash Flows ( All ) for 4th Quarter ended 30 June 2024 (Figures Finalised as at 2024/07/29)</t>
  </si>
  <si>
    <t>Free State: Phumelela (FS195) - Table A7 Budgeted Cash Flows ( All ) for 4th Quarter ended 30 June 2024 (Figures Finalised as at 2024/07/29)</t>
  </si>
  <si>
    <t>Free State: Mantsopa (FS196) - Table A7 Budgeted Cash Flows ( All ) for 4th Quarter ended 30 June 2024 (Figures Finalised as at 2024/07/29)</t>
  </si>
  <si>
    <t>Free State: Thabo Mofutsanyana (DC19) - Table A7 Budgeted Cash Flows ( All ) for 4th Quarter ended 30 June 2024 (Figures Finalised as at 2024/07/29)</t>
  </si>
  <si>
    <t>Free State: Moqhaka (FS201) - Table A7 Budgeted Cash Flows ( All ) for 4th Quarter ended 30 June 2024 (Figures Finalised as at 2024/07/29)</t>
  </si>
  <si>
    <t>Free State: Ngwathe (FS203) - Table A7 Budgeted Cash Flows ( All ) for 4th Quarter ended 30 June 2024 (Figures Finalised as at 2024/07/29)</t>
  </si>
  <si>
    <t>Free State: Metsimaholo (FS204) - Table A7 Budgeted Cash Flows ( All ) for 4th Quarter ended 30 June 2024 (Figures Finalised as at 2024/07/29)</t>
  </si>
  <si>
    <t>Free State: Mafube (FS205) - Table A7 Budgeted Cash Flows ( All ) for 4th Quarter ended 30 June 2024 (Figures Finalised as at 2024/07/29)</t>
  </si>
  <si>
    <t>Free State: Fezile Dabi (DC20) - Table A7 Budgeted Cash Flows ( All ) for 4th Quarter ended 30 June 2024 (Figures Finalised as at 2024/07/29)</t>
  </si>
  <si>
    <t>Summary - Table A7 Budgeted Cash Flows ( All ) for 4th Quarter ended 30 June 2024 (Figures Finalised as at 2024/07/29)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</si>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</sst>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tabSelected="1" workbookViewId="0">
      <selection activeCell="P9" sqref="P9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1104462976</v>
      </c>
      <c r="D6" s="19">
        <v>2812051300</v>
      </c>
      <c r="E6" s="20">
        <v>1733418083</v>
      </c>
      <c r="F6" s="21">
        <v>2549990079</v>
      </c>
      <c r="G6" s="19">
        <v>2595673343</v>
      </c>
      <c r="H6" s="20">
        <v>2595673343</v>
      </c>
      <c r="I6" s="22">
        <v>1775784028</v>
      </c>
      <c r="J6" s="23">
        <v>2740710929</v>
      </c>
      <c r="K6" s="19">
        <v>2885469328</v>
      </c>
      <c r="L6" s="20">
        <v>3174920821</v>
      </c>
    </row>
    <row r="7" spans="1:12" ht="13.5" x14ac:dyDescent="0.25">
      <c r="A7" s="24" t="s">
        <v>22</v>
      </c>
      <c r="B7" s="18" t="s">
        <v>19</v>
      </c>
      <c r="C7" s="19">
        <v>5251433500</v>
      </c>
      <c r="D7" s="19">
        <v>9319749522</v>
      </c>
      <c r="E7" s="20">
        <v>6748854104</v>
      </c>
      <c r="F7" s="21">
        <v>9506088777</v>
      </c>
      <c r="G7" s="19">
        <v>9761166811</v>
      </c>
      <c r="H7" s="20">
        <v>9761166811</v>
      </c>
      <c r="I7" s="22">
        <v>8064462275</v>
      </c>
      <c r="J7" s="23">
        <v>11889559913</v>
      </c>
      <c r="K7" s="19">
        <v>12978826985</v>
      </c>
      <c r="L7" s="20">
        <v>13793024905</v>
      </c>
    </row>
    <row r="8" spans="1:12" ht="13.5" x14ac:dyDescent="0.25">
      <c r="A8" s="24" t="s">
        <v>23</v>
      </c>
      <c r="B8" s="18" t="s">
        <v>19</v>
      </c>
      <c r="C8" s="19">
        <v>1937079345</v>
      </c>
      <c r="D8" s="19">
        <v>4894749773</v>
      </c>
      <c r="E8" s="20">
        <v>7720366277</v>
      </c>
      <c r="F8" s="21">
        <v>2718576189</v>
      </c>
      <c r="G8" s="19">
        <v>2606205002</v>
      </c>
      <c r="H8" s="20">
        <v>2606205002</v>
      </c>
      <c r="I8" s="22">
        <v>8027449958</v>
      </c>
      <c r="J8" s="23">
        <v>1899709149</v>
      </c>
      <c r="K8" s="19">
        <v>2442478080</v>
      </c>
      <c r="L8" s="20">
        <v>-1000913845</v>
      </c>
    </row>
    <row r="9" spans="1:12" ht="13.5" x14ac:dyDescent="0.25">
      <c r="A9" s="24" t="s">
        <v>24</v>
      </c>
      <c r="B9" s="18" t="s">
        <v>25</v>
      </c>
      <c r="C9" s="19">
        <v>1226044002</v>
      </c>
      <c r="D9" s="19">
        <v>3536762476</v>
      </c>
      <c r="E9" s="20">
        <v>3672289780</v>
      </c>
      <c r="F9" s="21">
        <v>5752154140</v>
      </c>
      <c r="G9" s="19">
        <v>5738463507</v>
      </c>
      <c r="H9" s="20">
        <v>5738463507</v>
      </c>
      <c r="I9" s="22">
        <v>4893374313</v>
      </c>
      <c r="J9" s="23">
        <v>6206956009</v>
      </c>
      <c r="K9" s="19">
        <v>6295885367</v>
      </c>
      <c r="L9" s="20">
        <v>6518308319</v>
      </c>
    </row>
    <row r="10" spans="1:12" ht="13.5" x14ac:dyDescent="0.25">
      <c r="A10" s="24" t="s">
        <v>26</v>
      </c>
      <c r="B10" s="18" t="s">
        <v>25</v>
      </c>
      <c r="C10" s="19">
        <v>1147491205</v>
      </c>
      <c r="D10" s="19">
        <v>3081009617</v>
      </c>
      <c r="E10" s="20">
        <v>1364117705</v>
      </c>
      <c r="F10" s="21">
        <v>2698533066</v>
      </c>
      <c r="G10" s="19">
        <v>2819387739</v>
      </c>
      <c r="H10" s="20">
        <v>2819387739</v>
      </c>
      <c r="I10" s="22">
        <v>1895620186</v>
      </c>
      <c r="J10" s="23">
        <v>2771370041</v>
      </c>
      <c r="K10" s="19">
        <v>3150032297</v>
      </c>
      <c r="L10" s="20">
        <v>3227174234</v>
      </c>
    </row>
    <row r="11" spans="1:12" ht="13.5" x14ac:dyDescent="0.25">
      <c r="A11" s="24" t="s">
        <v>27</v>
      </c>
      <c r="B11" s="18" t="s">
        <v>19</v>
      </c>
      <c r="C11" s="19">
        <v>225299</v>
      </c>
      <c r="D11" s="19">
        <v>35809444</v>
      </c>
      <c r="E11" s="20">
        <v>98301692</v>
      </c>
      <c r="F11" s="21">
        <v>183204090</v>
      </c>
      <c r="G11" s="19">
        <v>113416634</v>
      </c>
      <c r="H11" s="20">
        <v>113416634</v>
      </c>
      <c r="I11" s="22">
        <v>122531208</v>
      </c>
      <c r="J11" s="23">
        <v>701332054</v>
      </c>
      <c r="K11" s="19">
        <v>735581309</v>
      </c>
      <c r="L11" s="20">
        <v>720443057</v>
      </c>
    </row>
    <row r="12" spans="1:12" ht="13.5" x14ac:dyDescent="0.25">
      <c r="A12" s="24" t="s">
        <v>28</v>
      </c>
      <c r="B12" s="18" t="s">
        <v>19</v>
      </c>
      <c r="C12" s="19">
        <v>724222</v>
      </c>
      <c r="D12" s="19">
        <v>456514</v>
      </c>
      <c r="E12" s="20">
        <v>2302281</v>
      </c>
      <c r="F12" s="21">
        <v>1822590</v>
      </c>
      <c r="G12" s="19">
        <v>1822590</v>
      </c>
      <c r="H12" s="20">
        <v>1822590</v>
      </c>
      <c r="I12" s="22">
        <v>561996</v>
      </c>
      <c r="J12" s="23">
        <v>6380084</v>
      </c>
      <c r="K12" s="19">
        <v>2587687</v>
      </c>
      <c r="L12" s="20">
        <v>2698731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-5703661110</v>
      </c>
      <c r="D14" s="19">
        <v>-16146168204</v>
      </c>
      <c r="E14" s="20">
        <v>-15044968368</v>
      </c>
      <c r="F14" s="21">
        <v>-18987139131</v>
      </c>
      <c r="G14" s="19">
        <v>-18737792073</v>
      </c>
      <c r="H14" s="20">
        <v>-18737792073</v>
      </c>
      <c r="I14" s="22">
        <v>-17377894289</v>
      </c>
      <c r="J14" s="23">
        <v>-19965565435</v>
      </c>
      <c r="K14" s="19">
        <v>-20559349236</v>
      </c>
      <c r="L14" s="20">
        <v>-19711886524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-287602699</v>
      </c>
      <c r="G15" s="19">
        <v>-275460514</v>
      </c>
      <c r="H15" s="20">
        <v>-275460514</v>
      </c>
      <c r="I15" s="22">
        <v>-572656</v>
      </c>
      <c r="J15" s="23">
        <v>-294311407</v>
      </c>
      <c r="K15" s="19">
        <v>-104147277</v>
      </c>
      <c r="L15" s="20">
        <v>-314634244</v>
      </c>
    </row>
    <row r="16" spans="1:12" ht="13.5" x14ac:dyDescent="0.25">
      <c r="A16" s="24" t="s">
        <v>32</v>
      </c>
      <c r="B16" s="18" t="s">
        <v>25</v>
      </c>
      <c r="C16" s="19">
        <v>-758076</v>
      </c>
      <c r="D16" s="19">
        <v>0</v>
      </c>
      <c r="E16" s="20">
        <v>-405525</v>
      </c>
      <c r="F16" s="21">
        <v>-32674324</v>
      </c>
      <c r="G16" s="19">
        <v>-26935374</v>
      </c>
      <c r="H16" s="20">
        <v>-26935374</v>
      </c>
      <c r="I16" s="22">
        <v>0</v>
      </c>
      <c r="J16" s="23">
        <v>-434561</v>
      </c>
      <c r="K16" s="19">
        <v>-450554</v>
      </c>
      <c r="L16" s="20">
        <v>-468520</v>
      </c>
    </row>
    <row r="17" spans="1:12" ht="13.5" x14ac:dyDescent="0.25">
      <c r="A17" s="25" t="s">
        <v>33</v>
      </c>
      <c r="B17" s="26" t="s">
        <v>19</v>
      </c>
      <c r="C17" s="27">
        <f>SUM(C6:C16)</f>
        <v>4963041363</v>
      </c>
      <c r="D17" s="27">
        <f t="shared" ref="D17:L17" si="0">SUM(D6:D16)</f>
        <v>7534420442</v>
      </c>
      <c r="E17" s="28">
        <f t="shared" si="0"/>
        <v>6294276029</v>
      </c>
      <c r="F17" s="29">
        <f t="shared" si="0"/>
        <v>4102952777</v>
      </c>
      <c r="G17" s="27">
        <f t="shared" si="0"/>
        <v>4595947665</v>
      </c>
      <c r="H17" s="30">
        <f t="shared" si="0"/>
        <v>4595947665</v>
      </c>
      <c r="I17" s="29">
        <f t="shared" si="0"/>
        <v>7401317019</v>
      </c>
      <c r="J17" s="31">
        <f t="shared" si="0"/>
        <v>5955706776</v>
      </c>
      <c r="K17" s="27">
        <f t="shared" si="0"/>
        <v>7826913986</v>
      </c>
      <c r="L17" s="28">
        <f t="shared" si="0"/>
        <v>6408666934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4561212</v>
      </c>
      <c r="D21" s="19">
        <v>60144969</v>
      </c>
      <c r="E21" s="20">
        <v>1468512</v>
      </c>
      <c r="F21" s="38">
        <v>71345900</v>
      </c>
      <c r="G21" s="39">
        <v>70520379</v>
      </c>
      <c r="H21" s="40">
        <v>70520379</v>
      </c>
      <c r="I21" s="22">
        <v>3528803</v>
      </c>
      <c r="J21" s="41">
        <v>73922756</v>
      </c>
      <c r="K21" s="39">
        <v>78214351</v>
      </c>
      <c r="L21" s="40">
        <v>78001651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-8419</v>
      </c>
      <c r="D23" s="19">
        <v>-3166268</v>
      </c>
      <c r="E23" s="20">
        <v>5089569</v>
      </c>
      <c r="F23" s="38">
        <v>-260367627</v>
      </c>
      <c r="G23" s="39">
        <v>-259699623</v>
      </c>
      <c r="H23" s="40">
        <v>-259699623</v>
      </c>
      <c r="I23" s="22">
        <v>-42115</v>
      </c>
      <c r="J23" s="41">
        <v>-275254930</v>
      </c>
      <c r="K23" s="39">
        <v>-291299058</v>
      </c>
      <c r="L23" s="40">
        <v>-288276143</v>
      </c>
    </row>
    <row r="24" spans="1:12" ht="13.5" x14ac:dyDescent="0.25">
      <c r="A24" s="24" t="s">
        <v>37</v>
      </c>
      <c r="B24" s="18" t="s">
        <v>19</v>
      </c>
      <c r="C24" s="19">
        <v>-409316</v>
      </c>
      <c r="D24" s="19">
        <v>-368818</v>
      </c>
      <c r="E24" s="20">
        <v>-483400</v>
      </c>
      <c r="F24" s="21">
        <v>-440751</v>
      </c>
      <c r="G24" s="19">
        <v>-440751</v>
      </c>
      <c r="H24" s="20">
        <v>-440751</v>
      </c>
      <c r="I24" s="22">
        <v>-239434</v>
      </c>
      <c r="J24" s="23">
        <v>-502456</v>
      </c>
      <c r="K24" s="19">
        <v>-495228</v>
      </c>
      <c r="L24" s="20">
        <v>-527076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-1322746075</v>
      </c>
      <c r="D26" s="19">
        <v>-1861423637</v>
      </c>
      <c r="E26" s="20">
        <v>-1731807971</v>
      </c>
      <c r="F26" s="21">
        <v>-2587861024</v>
      </c>
      <c r="G26" s="19">
        <v>-2750458424</v>
      </c>
      <c r="H26" s="20">
        <v>-2750458424</v>
      </c>
      <c r="I26" s="22">
        <v>-1634184215</v>
      </c>
      <c r="J26" s="23">
        <v>-3238826618</v>
      </c>
      <c r="K26" s="19">
        <v>-2975116742</v>
      </c>
      <c r="L26" s="20">
        <v>-3304421018</v>
      </c>
    </row>
    <row r="27" spans="1:12" ht="13.5" x14ac:dyDescent="0.25">
      <c r="A27" s="25" t="s">
        <v>39</v>
      </c>
      <c r="B27" s="26" t="s">
        <v>19</v>
      </c>
      <c r="C27" s="27">
        <f>SUM(C21:C26)</f>
        <v>-1318602598</v>
      </c>
      <c r="D27" s="27">
        <f t="shared" ref="D27:L27" si="1">SUM(D21:D26)</f>
        <v>-1804813754</v>
      </c>
      <c r="E27" s="28">
        <f t="shared" si="1"/>
        <v>-1725733290</v>
      </c>
      <c r="F27" s="29">
        <f t="shared" si="1"/>
        <v>-2777323502</v>
      </c>
      <c r="G27" s="27">
        <f t="shared" si="1"/>
        <v>-2940078419</v>
      </c>
      <c r="H27" s="28">
        <f t="shared" si="1"/>
        <v>-2940078419</v>
      </c>
      <c r="I27" s="30">
        <f t="shared" si="1"/>
        <v>-1630936961</v>
      </c>
      <c r="J27" s="31">
        <f t="shared" si="1"/>
        <v>-3440661248</v>
      </c>
      <c r="K27" s="27">
        <f t="shared" si="1"/>
        <v>-3188696677</v>
      </c>
      <c r="L27" s="28">
        <f t="shared" si="1"/>
        <v>-3515222586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95089941</v>
      </c>
      <c r="K31" s="19">
        <v>53669468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33940153</v>
      </c>
      <c r="D32" s="19">
        <v>-21235139</v>
      </c>
      <c r="E32" s="20">
        <v>-5750901</v>
      </c>
      <c r="F32" s="21">
        <v>25540603</v>
      </c>
      <c r="G32" s="19">
        <v>36540619</v>
      </c>
      <c r="H32" s="20">
        <v>36540619</v>
      </c>
      <c r="I32" s="22">
        <v>-7459380</v>
      </c>
      <c r="J32" s="23">
        <v>43540619</v>
      </c>
      <c r="K32" s="19">
        <v>43540619</v>
      </c>
      <c r="L32" s="20">
        <v>43540619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680579</v>
      </c>
      <c r="K33" s="19">
        <v>688686</v>
      </c>
      <c r="L33" s="20">
        <v>512007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-63721058</v>
      </c>
      <c r="E35" s="20">
        <v>-206450809</v>
      </c>
      <c r="F35" s="21">
        <v>-168647082</v>
      </c>
      <c r="G35" s="19">
        <v>-167846892</v>
      </c>
      <c r="H35" s="20">
        <v>-167846892</v>
      </c>
      <c r="I35" s="22">
        <v>-165295213</v>
      </c>
      <c r="J35" s="23">
        <v>-161756116</v>
      </c>
      <c r="K35" s="19">
        <v>-101599197</v>
      </c>
      <c r="L35" s="20">
        <v>-60178724</v>
      </c>
    </row>
    <row r="36" spans="1:12" ht="13.5" x14ac:dyDescent="0.25">
      <c r="A36" s="25" t="s">
        <v>45</v>
      </c>
      <c r="B36" s="26" t="s">
        <v>19</v>
      </c>
      <c r="C36" s="27">
        <f>SUM(C31:C35)</f>
        <v>33940153</v>
      </c>
      <c r="D36" s="27">
        <f t="shared" ref="D36:L36" si="2">SUM(D31:D35)</f>
        <v>-84956197</v>
      </c>
      <c r="E36" s="28">
        <f t="shared" si="2"/>
        <v>-212201710</v>
      </c>
      <c r="F36" s="29">
        <f t="shared" si="2"/>
        <v>-143106479</v>
      </c>
      <c r="G36" s="27">
        <f t="shared" si="2"/>
        <v>-131306273</v>
      </c>
      <c r="H36" s="28">
        <f t="shared" si="2"/>
        <v>-131306273</v>
      </c>
      <c r="I36" s="30">
        <f t="shared" si="2"/>
        <v>-172754593</v>
      </c>
      <c r="J36" s="31">
        <f t="shared" si="2"/>
        <v>-22444977</v>
      </c>
      <c r="K36" s="27">
        <f t="shared" si="2"/>
        <v>-3700424</v>
      </c>
      <c r="L36" s="28">
        <f t="shared" si="2"/>
        <v>-16126098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3678378918</v>
      </c>
      <c r="D38" s="33">
        <f t="shared" ref="D38:L38" si="3">+D17+D27+D36</f>
        <v>5644650491</v>
      </c>
      <c r="E38" s="34">
        <f t="shared" si="3"/>
        <v>4356341029</v>
      </c>
      <c r="F38" s="35">
        <f t="shared" si="3"/>
        <v>1182522796</v>
      </c>
      <c r="G38" s="33">
        <f t="shared" si="3"/>
        <v>1524562973</v>
      </c>
      <c r="H38" s="34">
        <f t="shared" si="3"/>
        <v>1524562973</v>
      </c>
      <c r="I38" s="36">
        <f t="shared" si="3"/>
        <v>5597625465</v>
      </c>
      <c r="J38" s="37">
        <f t="shared" si="3"/>
        <v>2492600551</v>
      </c>
      <c r="K38" s="33">
        <f t="shared" si="3"/>
        <v>4634516885</v>
      </c>
      <c r="L38" s="34">
        <f t="shared" si="3"/>
        <v>2877318250</v>
      </c>
    </row>
    <row r="39" spans="1:12" ht="13.5" x14ac:dyDescent="0.25">
      <c r="A39" s="24" t="s">
        <v>47</v>
      </c>
      <c r="B39" s="18" t="s">
        <v>48</v>
      </c>
      <c r="C39" s="33">
        <v>-463664716</v>
      </c>
      <c r="D39" s="33">
        <v>945058419</v>
      </c>
      <c r="E39" s="34">
        <v>1433204270</v>
      </c>
      <c r="F39" s="35">
        <v>1213160558</v>
      </c>
      <c r="G39" s="33">
        <v>1899929993</v>
      </c>
      <c r="H39" s="34">
        <v>1899929993</v>
      </c>
      <c r="I39" s="36">
        <v>2045497923</v>
      </c>
      <c r="J39" s="37">
        <v>2542152190</v>
      </c>
      <c r="K39" s="33">
        <v>1993848413</v>
      </c>
      <c r="L39" s="34">
        <v>3725816299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3214714202</v>
      </c>
      <c r="D40" s="45">
        <f t="shared" si="4"/>
        <v>6589708910</v>
      </c>
      <c r="E40" s="46">
        <f t="shared" si="4"/>
        <v>5789545299</v>
      </c>
      <c r="F40" s="47">
        <f t="shared" si="4"/>
        <v>2395683354</v>
      </c>
      <c r="G40" s="45">
        <f t="shared" si="4"/>
        <v>3424492966</v>
      </c>
      <c r="H40" s="46">
        <f t="shared" si="4"/>
        <v>3424492966</v>
      </c>
      <c r="I40" s="48">
        <v>9234954868</v>
      </c>
      <c r="J40" s="49">
        <f>+J38+J39</f>
        <v>5034752741</v>
      </c>
      <c r="K40" s="45">
        <f>+K38+K39</f>
        <v>6628365298</v>
      </c>
      <c r="L40" s="46">
        <f>+L38+L39</f>
        <v>6603134549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activeCell="O28" sqref="O28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257221160</v>
      </c>
      <c r="D6" s="19">
        <v>1481887126</v>
      </c>
      <c r="E6" s="20">
        <v>846350376</v>
      </c>
      <c r="F6" s="21">
        <v>1307345081</v>
      </c>
      <c r="G6" s="19">
        <v>1307345081</v>
      </c>
      <c r="H6" s="20">
        <v>1307345081</v>
      </c>
      <c r="I6" s="22">
        <v>858836907</v>
      </c>
      <c r="J6" s="23">
        <v>1286853394</v>
      </c>
      <c r="K6" s="19">
        <v>1452622606</v>
      </c>
      <c r="L6" s="20">
        <v>1609665282</v>
      </c>
    </row>
    <row r="7" spans="1:12" ht="13.5" x14ac:dyDescent="0.25">
      <c r="A7" s="24" t="s">
        <v>22</v>
      </c>
      <c r="B7" s="18" t="s">
        <v>19</v>
      </c>
      <c r="C7" s="19">
        <v>2183984460</v>
      </c>
      <c r="D7" s="19">
        <v>4881496348</v>
      </c>
      <c r="E7" s="20">
        <v>3582971282</v>
      </c>
      <c r="F7" s="21">
        <v>3837371997</v>
      </c>
      <c r="G7" s="19">
        <v>3837371997</v>
      </c>
      <c r="H7" s="20">
        <v>3837371997</v>
      </c>
      <c r="I7" s="22">
        <v>3989114628</v>
      </c>
      <c r="J7" s="23">
        <v>5283339360</v>
      </c>
      <c r="K7" s="19">
        <v>6121330168</v>
      </c>
      <c r="L7" s="20">
        <v>6910224134</v>
      </c>
    </row>
    <row r="8" spans="1:12" ht="13.5" x14ac:dyDescent="0.25">
      <c r="A8" s="24" t="s">
        <v>23</v>
      </c>
      <c r="B8" s="18" t="s">
        <v>19</v>
      </c>
      <c r="C8" s="19">
        <v>100040185</v>
      </c>
      <c r="D8" s="19">
        <v>2825781321</v>
      </c>
      <c r="E8" s="20">
        <v>6135099388</v>
      </c>
      <c r="F8" s="21">
        <v>2232090307</v>
      </c>
      <c r="G8" s="19">
        <v>2232090307</v>
      </c>
      <c r="H8" s="20">
        <v>2232090307</v>
      </c>
      <c r="I8" s="22">
        <v>8143098476</v>
      </c>
      <c r="J8" s="23">
        <v>609572928</v>
      </c>
      <c r="K8" s="19">
        <v>682862355</v>
      </c>
      <c r="L8" s="20">
        <v>770385707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608673870</v>
      </c>
      <c r="E9" s="20">
        <v>660183927</v>
      </c>
      <c r="F9" s="21">
        <v>1230629300</v>
      </c>
      <c r="G9" s="19">
        <v>1230629300</v>
      </c>
      <c r="H9" s="20">
        <v>1230629300</v>
      </c>
      <c r="I9" s="22">
        <v>1198068522</v>
      </c>
      <c r="J9" s="23">
        <v>1275488112</v>
      </c>
      <c r="K9" s="19">
        <v>1335574510</v>
      </c>
      <c r="L9" s="20">
        <v>1441154183</v>
      </c>
    </row>
    <row r="10" spans="1:12" ht="13.5" x14ac:dyDescent="0.25">
      <c r="A10" s="24" t="s">
        <v>26</v>
      </c>
      <c r="B10" s="18" t="s">
        <v>25</v>
      </c>
      <c r="C10" s="19">
        <v>412440474</v>
      </c>
      <c r="D10" s="19">
        <v>1136884058</v>
      </c>
      <c r="E10" s="20">
        <v>904966233</v>
      </c>
      <c r="F10" s="21">
        <v>951364700</v>
      </c>
      <c r="G10" s="19">
        <v>951364700</v>
      </c>
      <c r="H10" s="20">
        <v>951364700</v>
      </c>
      <c r="I10" s="22">
        <v>709664000</v>
      </c>
      <c r="J10" s="23">
        <v>1034841788</v>
      </c>
      <c r="K10" s="19">
        <v>1033957052</v>
      </c>
      <c r="L10" s="20">
        <v>1083332691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18214428</v>
      </c>
      <c r="E11" s="20">
        <v>61638583</v>
      </c>
      <c r="F11" s="21">
        <v>26400671</v>
      </c>
      <c r="G11" s="19">
        <v>26400671</v>
      </c>
      <c r="H11" s="20">
        <v>26400671</v>
      </c>
      <c r="I11" s="22">
        <v>79348413</v>
      </c>
      <c r="J11" s="23">
        <v>587556284</v>
      </c>
      <c r="K11" s="19">
        <v>616428537</v>
      </c>
      <c r="L11" s="20">
        <v>598379142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2656</v>
      </c>
      <c r="E12" s="20">
        <v>11859</v>
      </c>
      <c r="F12" s="21">
        <v>2532</v>
      </c>
      <c r="G12" s="19">
        <v>2532</v>
      </c>
      <c r="H12" s="20">
        <v>2532</v>
      </c>
      <c r="I12" s="22">
        <v>8036</v>
      </c>
      <c r="J12" s="23">
        <v>12398</v>
      </c>
      <c r="K12" s="19">
        <v>13018</v>
      </c>
      <c r="L12" s="20">
        <v>12627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-1260312013</v>
      </c>
      <c r="D14" s="19">
        <v>-6636826761</v>
      </c>
      <c r="E14" s="20">
        <v>-6910387376</v>
      </c>
      <c r="F14" s="21">
        <v>-7459284838</v>
      </c>
      <c r="G14" s="19">
        <v>-7459284838</v>
      </c>
      <c r="H14" s="20">
        <v>-7459284838</v>
      </c>
      <c r="I14" s="22">
        <v>-8089889872</v>
      </c>
      <c r="J14" s="23">
        <v>-7977801812</v>
      </c>
      <c r="K14" s="19">
        <v>-8174484940</v>
      </c>
      <c r="L14" s="20">
        <v>-8403433286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-758076</v>
      </c>
      <c r="D16" s="19">
        <v>0</v>
      </c>
      <c r="E16" s="20">
        <v>0</v>
      </c>
      <c r="F16" s="21">
        <v>-1844500</v>
      </c>
      <c r="G16" s="19">
        <v>-1844500</v>
      </c>
      <c r="H16" s="20">
        <v>-1844500</v>
      </c>
      <c r="I16" s="22">
        <v>0</v>
      </c>
      <c r="J16" s="23">
        <v>-361381</v>
      </c>
      <c r="K16" s="19">
        <v>-378004</v>
      </c>
      <c r="L16" s="20">
        <v>-395392</v>
      </c>
    </row>
    <row r="17" spans="1:12" ht="13.5" x14ac:dyDescent="0.25">
      <c r="A17" s="25" t="s">
        <v>33</v>
      </c>
      <c r="B17" s="26" t="s">
        <v>19</v>
      </c>
      <c r="C17" s="27">
        <f>SUM(C6:C16)</f>
        <v>1692616190</v>
      </c>
      <c r="D17" s="27">
        <f t="shared" ref="D17:L17" si="0">SUM(D6:D16)</f>
        <v>4316113046</v>
      </c>
      <c r="E17" s="28">
        <f t="shared" si="0"/>
        <v>5280834272</v>
      </c>
      <c r="F17" s="29">
        <f t="shared" si="0"/>
        <v>2124075250</v>
      </c>
      <c r="G17" s="27">
        <f t="shared" si="0"/>
        <v>2124075250</v>
      </c>
      <c r="H17" s="30">
        <f t="shared" si="0"/>
        <v>2124075250</v>
      </c>
      <c r="I17" s="29">
        <f t="shared" si="0"/>
        <v>6888249110</v>
      </c>
      <c r="J17" s="31">
        <f t="shared" si="0"/>
        <v>2099501071</v>
      </c>
      <c r="K17" s="27">
        <f t="shared" si="0"/>
        <v>3067925302</v>
      </c>
      <c r="L17" s="28">
        <f t="shared" si="0"/>
        <v>4009325088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9792900</v>
      </c>
      <c r="G21" s="39">
        <v>9792900</v>
      </c>
      <c r="H21" s="40">
        <v>9792900</v>
      </c>
      <c r="I21" s="22">
        <v>2844238</v>
      </c>
      <c r="J21" s="41">
        <v>9899800</v>
      </c>
      <c r="K21" s="39">
        <v>10355190</v>
      </c>
      <c r="L21" s="40">
        <v>10821174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-8419</v>
      </c>
      <c r="D23" s="19">
        <v>14244</v>
      </c>
      <c r="E23" s="20">
        <v>3279495</v>
      </c>
      <c r="F23" s="38">
        <v>0</v>
      </c>
      <c r="G23" s="39">
        <v>0</v>
      </c>
      <c r="H23" s="40">
        <v>0</v>
      </c>
      <c r="I23" s="22">
        <v>-42115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-12210</v>
      </c>
      <c r="E24" s="20">
        <v>-19512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-466162560</v>
      </c>
      <c r="D26" s="19">
        <v>-853607491</v>
      </c>
      <c r="E26" s="20">
        <v>-695209532</v>
      </c>
      <c r="F26" s="21">
        <v>-1154486634</v>
      </c>
      <c r="G26" s="19">
        <v>-1154486634</v>
      </c>
      <c r="H26" s="20">
        <v>-1154486634</v>
      </c>
      <c r="I26" s="22">
        <v>-551273350</v>
      </c>
      <c r="J26" s="23">
        <v>-1339880477</v>
      </c>
      <c r="K26" s="19">
        <v>-1349992574</v>
      </c>
      <c r="L26" s="20">
        <v>-1388596034</v>
      </c>
    </row>
    <row r="27" spans="1:12" ht="13.5" x14ac:dyDescent="0.25">
      <c r="A27" s="25" t="s">
        <v>39</v>
      </c>
      <c r="B27" s="26" t="s">
        <v>19</v>
      </c>
      <c r="C27" s="27">
        <f>SUM(C21:C26)</f>
        <v>-466170979</v>
      </c>
      <c r="D27" s="27">
        <f t="shared" ref="D27:L27" si="1">SUM(D21:D26)</f>
        <v>-853605457</v>
      </c>
      <c r="E27" s="28">
        <f t="shared" si="1"/>
        <v>-691949549</v>
      </c>
      <c r="F27" s="29">
        <f t="shared" si="1"/>
        <v>-1144693734</v>
      </c>
      <c r="G27" s="27">
        <f t="shared" si="1"/>
        <v>-1144693734</v>
      </c>
      <c r="H27" s="28">
        <f t="shared" si="1"/>
        <v>-1144693734</v>
      </c>
      <c r="I27" s="30">
        <f t="shared" si="1"/>
        <v>-548471227</v>
      </c>
      <c r="J27" s="31">
        <f t="shared" si="1"/>
        <v>-1329980677</v>
      </c>
      <c r="K27" s="27">
        <f t="shared" si="1"/>
        <v>-1339637384</v>
      </c>
      <c r="L27" s="28">
        <f t="shared" si="1"/>
        <v>-1377774860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95089941</v>
      </c>
      <c r="K31" s="19">
        <v>53669468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-63259431</v>
      </c>
      <c r="E35" s="20">
        <v>-206238258</v>
      </c>
      <c r="F35" s="21">
        <v>-161856943</v>
      </c>
      <c r="G35" s="19">
        <v>-161856943</v>
      </c>
      <c r="H35" s="20">
        <v>-161856943</v>
      </c>
      <c r="I35" s="22">
        <v>-161911615</v>
      </c>
      <c r="J35" s="23">
        <v>-155246860</v>
      </c>
      <c r="K35" s="19">
        <v>-95089941</v>
      </c>
      <c r="L35" s="20">
        <v>-53669468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-63259431</v>
      </c>
      <c r="E36" s="28">
        <f t="shared" si="2"/>
        <v>-206238258</v>
      </c>
      <c r="F36" s="29">
        <f t="shared" si="2"/>
        <v>-161856943</v>
      </c>
      <c r="G36" s="27">
        <f t="shared" si="2"/>
        <v>-161856943</v>
      </c>
      <c r="H36" s="28">
        <f t="shared" si="2"/>
        <v>-161856943</v>
      </c>
      <c r="I36" s="30">
        <f t="shared" si="2"/>
        <v>-161911615</v>
      </c>
      <c r="J36" s="31">
        <f t="shared" si="2"/>
        <v>-60156919</v>
      </c>
      <c r="K36" s="27">
        <f t="shared" si="2"/>
        <v>-41420473</v>
      </c>
      <c r="L36" s="28">
        <f t="shared" si="2"/>
        <v>-53669468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1226445211</v>
      </c>
      <c r="D38" s="33">
        <f t="shared" ref="D38:L38" si="3">+D17+D27+D36</f>
        <v>3399248158</v>
      </c>
      <c r="E38" s="34">
        <f t="shared" si="3"/>
        <v>4382646465</v>
      </c>
      <c r="F38" s="35">
        <f t="shared" si="3"/>
        <v>817524573</v>
      </c>
      <c r="G38" s="33">
        <f t="shared" si="3"/>
        <v>817524573</v>
      </c>
      <c r="H38" s="34">
        <f t="shared" si="3"/>
        <v>817524573</v>
      </c>
      <c r="I38" s="36">
        <f t="shared" si="3"/>
        <v>6177866268</v>
      </c>
      <c r="J38" s="37">
        <f t="shared" si="3"/>
        <v>709363475</v>
      </c>
      <c r="K38" s="33">
        <f t="shared" si="3"/>
        <v>1686867445</v>
      </c>
      <c r="L38" s="34">
        <f t="shared" si="3"/>
        <v>2577880760</v>
      </c>
    </row>
    <row r="39" spans="1:12" ht="13.5" x14ac:dyDescent="0.25">
      <c r="A39" s="24" t="s">
        <v>47</v>
      </c>
      <c r="B39" s="18" t="s">
        <v>48</v>
      </c>
      <c r="C39" s="33">
        <v>427624590</v>
      </c>
      <c r="D39" s="33">
        <v>461395845</v>
      </c>
      <c r="E39" s="34">
        <v>740533471</v>
      </c>
      <c r="F39" s="35">
        <v>740533470</v>
      </c>
      <c r="G39" s="33">
        <v>740533470</v>
      </c>
      <c r="H39" s="34">
        <v>740533470</v>
      </c>
      <c r="I39" s="36">
        <v>1242771706</v>
      </c>
      <c r="J39" s="37">
        <v>711160916</v>
      </c>
      <c r="K39" s="33">
        <v>1453363137</v>
      </c>
      <c r="L39" s="34">
        <v>3144401529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1654069801</v>
      </c>
      <c r="D40" s="45">
        <f t="shared" si="4"/>
        <v>3860644003</v>
      </c>
      <c r="E40" s="46">
        <f t="shared" si="4"/>
        <v>5123179936</v>
      </c>
      <c r="F40" s="47">
        <f t="shared" si="4"/>
        <v>1558058043</v>
      </c>
      <c r="G40" s="45">
        <f t="shared" si="4"/>
        <v>1558058043</v>
      </c>
      <c r="H40" s="46">
        <f t="shared" si="4"/>
        <v>1558058043</v>
      </c>
      <c r="I40" s="48">
        <v>8131783271</v>
      </c>
      <c r="J40" s="49">
        <f>+J38+J39</f>
        <v>1420524391</v>
      </c>
      <c r="K40" s="45">
        <f>+K38+K39</f>
        <v>3140230582</v>
      </c>
      <c r="L40" s="46">
        <f>+L38+L39</f>
        <v>5722282289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19188455</v>
      </c>
      <c r="G6" s="19">
        <v>19188456</v>
      </c>
      <c r="H6" s="20">
        <v>19188456</v>
      </c>
      <c r="I6" s="22">
        <v>0</v>
      </c>
      <c r="J6" s="23">
        <v>21709669</v>
      </c>
      <c r="K6" s="19">
        <v>32440448</v>
      </c>
      <c r="L6" s="20">
        <v>33900269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61006029</v>
      </c>
      <c r="G7" s="19">
        <v>56982234</v>
      </c>
      <c r="H7" s="20">
        <v>56982234</v>
      </c>
      <c r="I7" s="22">
        <v>0</v>
      </c>
      <c r="J7" s="23">
        <v>77341328</v>
      </c>
      <c r="K7" s="19">
        <v>113817441</v>
      </c>
      <c r="L7" s="20">
        <v>118986459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834585</v>
      </c>
      <c r="G8" s="19">
        <v>809363</v>
      </c>
      <c r="H8" s="20">
        <v>809363</v>
      </c>
      <c r="I8" s="22">
        <v>0</v>
      </c>
      <c r="J8" s="23">
        <v>840249</v>
      </c>
      <c r="K8" s="19">
        <v>878901</v>
      </c>
      <c r="L8" s="20">
        <v>919070</v>
      </c>
    </row>
    <row r="9" spans="1:12" ht="13.5" x14ac:dyDescent="0.25">
      <c r="A9" s="24" t="s">
        <v>24</v>
      </c>
      <c r="B9" s="18" t="s">
        <v>25</v>
      </c>
      <c r="C9" s="19">
        <v>183814</v>
      </c>
      <c r="D9" s="19">
        <v>21183814</v>
      </c>
      <c r="E9" s="20">
        <v>57340814</v>
      </c>
      <c r="F9" s="21">
        <v>95791000</v>
      </c>
      <c r="G9" s="19">
        <v>95791000</v>
      </c>
      <c r="H9" s="20">
        <v>95791000</v>
      </c>
      <c r="I9" s="22">
        <v>21754000</v>
      </c>
      <c r="J9" s="23">
        <v>77437162</v>
      </c>
      <c r="K9" s="19">
        <v>78422073</v>
      </c>
      <c r="L9" s="20">
        <v>82681065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42543000</v>
      </c>
      <c r="G10" s="19">
        <v>37543000</v>
      </c>
      <c r="H10" s="20">
        <v>37543000</v>
      </c>
      <c r="I10" s="22">
        <v>0</v>
      </c>
      <c r="J10" s="23">
        <v>42641000</v>
      </c>
      <c r="K10" s="19">
        <v>46690000</v>
      </c>
      <c r="L10" s="20">
        <v>51502000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1101</v>
      </c>
      <c r="F11" s="21">
        <v>10852383</v>
      </c>
      <c r="G11" s="19">
        <v>10762116</v>
      </c>
      <c r="H11" s="20">
        <v>10762116</v>
      </c>
      <c r="I11" s="22">
        <v>252</v>
      </c>
      <c r="J11" s="23">
        <v>243368</v>
      </c>
      <c r="K11" s="19">
        <v>254563</v>
      </c>
      <c r="L11" s="20">
        <v>266273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-5504967</v>
      </c>
      <c r="D14" s="19">
        <v>-5629738</v>
      </c>
      <c r="E14" s="20">
        <v>-5630508</v>
      </c>
      <c r="F14" s="21">
        <v>-198827724</v>
      </c>
      <c r="G14" s="19">
        <v>-135457297</v>
      </c>
      <c r="H14" s="20">
        <v>-135457297</v>
      </c>
      <c r="I14" s="22">
        <v>0</v>
      </c>
      <c r="J14" s="23">
        <v>-179078755</v>
      </c>
      <c r="K14" s="19">
        <v>-185135452</v>
      </c>
      <c r="L14" s="20">
        <v>-193472309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-9449144</v>
      </c>
      <c r="G15" s="19">
        <v>-10000000</v>
      </c>
      <c r="H15" s="20">
        <v>-10000000</v>
      </c>
      <c r="I15" s="22">
        <v>0</v>
      </c>
      <c r="J15" s="23">
        <v>-10000000</v>
      </c>
      <c r="K15" s="19">
        <v>-10460000</v>
      </c>
      <c r="L15" s="20">
        <v>-10930700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-5321153</v>
      </c>
      <c r="D17" s="27">
        <f t="shared" ref="D17:L17" si="0">SUM(D6:D16)</f>
        <v>15554076</v>
      </c>
      <c r="E17" s="28">
        <f t="shared" si="0"/>
        <v>51711407</v>
      </c>
      <c r="F17" s="29">
        <f t="shared" si="0"/>
        <v>21938584</v>
      </c>
      <c r="G17" s="27">
        <f t="shared" si="0"/>
        <v>75618872</v>
      </c>
      <c r="H17" s="30">
        <f t="shared" si="0"/>
        <v>75618872</v>
      </c>
      <c r="I17" s="29">
        <f t="shared" si="0"/>
        <v>21754252</v>
      </c>
      <c r="J17" s="31">
        <f t="shared" si="0"/>
        <v>31134021</v>
      </c>
      <c r="K17" s="27">
        <f t="shared" si="0"/>
        <v>76907974</v>
      </c>
      <c r="L17" s="28">
        <f t="shared" si="0"/>
        <v>83852127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-52208601</v>
      </c>
      <c r="G26" s="19">
        <v>-46668601</v>
      </c>
      <c r="H26" s="20">
        <v>-46668601</v>
      </c>
      <c r="I26" s="22">
        <v>0</v>
      </c>
      <c r="J26" s="23">
        <v>-43047300</v>
      </c>
      <c r="K26" s="19">
        <v>-45027476</v>
      </c>
      <c r="L26" s="20">
        <v>-47053713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-52208601</v>
      </c>
      <c r="G27" s="27">
        <f t="shared" si="1"/>
        <v>-46668601</v>
      </c>
      <c r="H27" s="28">
        <f t="shared" si="1"/>
        <v>-46668601</v>
      </c>
      <c r="I27" s="30">
        <f t="shared" si="1"/>
        <v>0</v>
      </c>
      <c r="J27" s="31">
        <f t="shared" si="1"/>
        <v>-43047300</v>
      </c>
      <c r="K27" s="27">
        <f t="shared" si="1"/>
        <v>-45027476</v>
      </c>
      <c r="L27" s="28">
        <f t="shared" si="1"/>
        <v>-47053713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-5321153</v>
      </c>
      <c r="D38" s="33">
        <f t="shared" ref="D38:L38" si="3">+D17+D27+D36</f>
        <v>15554076</v>
      </c>
      <c r="E38" s="34">
        <f t="shared" si="3"/>
        <v>51711407</v>
      </c>
      <c r="F38" s="35">
        <f t="shared" si="3"/>
        <v>-30270017</v>
      </c>
      <c r="G38" s="33">
        <f t="shared" si="3"/>
        <v>28950271</v>
      </c>
      <c r="H38" s="34">
        <f t="shared" si="3"/>
        <v>28950271</v>
      </c>
      <c r="I38" s="36">
        <f t="shared" si="3"/>
        <v>21754252</v>
      </c>
      <c r="J38" s="37">
        <f t="shared" si="3"/>
        <v>-11913279</v>
      </c>
      <c r="K38" s="33">
        <f t="shared" si="3"/>
        <v>31880498</v>
      </c>
      <c r="L38" s="34">
        <f t="shared" si="3"/>
        <v>36798414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1160275</v>
      </c>
      <c r="G39" s="33">
        <v>1160275</v>
      </c>
      <c r="H39" s="34">
        <v>1160275</v>
      </c>
      <c r="I39" s="36">
        <v>0</v>
      </c>
      <c r="J39" s="37">
        <v>343335</v>
      </c>
      <c r="K39" s="33">
        <v>359128</v>
      </c>
      <c r="L39" s="34">
        <v>375289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-5321153</v>
      </c>
      <c r="D40" s="45">
        <f t="shared" si="4"/>
        <v>15554076</v>
      </c>
      <c r="E40" s="46">
        <f t="shared" si="4"/>
        <v>51711407</v>
      </c>
      <c r="F40" s="47">
        <f t="shared" si="4"/>
        <v>-29109742</v>
      </c>
      <c r="G40" s="45">
        <f t="shared" si="4"/>
        <v>30110546</v>
      </c>
      <c r="H40" s="46">
        <f t="shared" si="4"/>
        <v>30110546</v>
      </c>
      <c r="I40" s="48">
        <v>21754252</v>
      </c>
      <c r="J40" s="49">
        <f>+J38+J39</f>
        <v>-11569944</v>
      </c>
      <c r="K40" s="45">
        <f>+K38+K39</f>
        <v>32239626</v>
      </c>
      <c r="L40" s="46">
        <f>+L38+L39</f>
        <v>37173703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22294000</v>
      </c>
      <c r="G6" s="19">
        <v>22294000</v>
      </c>
      <c r="H6" s="20">
        <v>22294000</v>
      </c>
      <c r="I6" s="22">
        <v>77716</v>
      </c>
      <c r="J6" s="23">
        <v>24789168</v>
      </c>
      <c r="K6" s="19">
        <v>26276510</v>
      </c>
      <c r="L6" s="20">
        <v>27853101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96704000</v>
      </c>
      <c r="G7" s="19">
        <v>96704000</v>
      </c>
      <c r="H7" s="20">
        <v>96704000</v>
      </c>
      <c r="I7" s="22">
        <v>274599</v>
      </c>
      <c r="J7" s="23">
        <v>107528532</v>
      </c>
      <c r="K7" s="19">
        <v>113980232</v>
      </c>
      <c r="L7" s="20">
        <v>120819048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809000</v>
      </c>
      <c r="G8" s="19">
        <v>809000</v>
      </c>
      <c r="H8" s="20">
        <v>809000</v>
      </c>
      <c r="I8" s="22">
        <v>1108929</v>
      </c>
      <c r="J8" s="23">
        <v>898896</v>
      </c>
      <c r="K8" s="19">
        <v>952814</v>
      </c>
      <c r="L8" s="20">
        <v>1009984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115172450</v>
      </c>
      <c r="G9" s="19">
        <v>115172450</v>
      </c>
      <c r="H9" s="20">
        <v>115172450</v>
      </c>
      <c r="I9" s="22">
        <v>0</v>
      </c>
      <c r="J9" s="23">
        <v>127727736</v>
      </c>
      <c r="K9" s="19">
        <v>135391395</v>
      </c>
      <c r="L9" s="20">
        <v>143514879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53855550</v>
      </c>
      <c r="G10" s="19">
        <v>53855550</v>
      </c>
      <c r="H10" s="20">
        <v>53855550</v>
      </c>
      <c r="I10" s="22">
        <v>0</v>
      </c>
      <c r="J10" s="23">
        <v>53931468</v>
      </c>
      <c r="K10" s="19">
        <v>57167353</v>
      </c>
      <c r="L10" s="20">
        <v>60597394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9513000</v>
      </c>
      <c r="G11" s="19">
        <v>9513000</v>
      </c>
      <c r="H11" s="20">
        <v>9513000</v>
      </c>
      <c r="I11" s="22">
        <v>0</v>
      </c>
      <c r="J11" s="23">
        <v>10577748</v>
      </c>
      <c r="K11" s="19">
        <v>11212405</v>
      </c>
      <c r="L11" s="20">
        <v>11885149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-245969000</v>
      </c>
      <c r="G14" s="19">
        <v>-245969000</v>
      </c>
      <c r="H14" s="20">
        <v>-245969000</v>
      </c>
      <c r="I14" s="22">
        <v>69470042</v>
      </c>
      <c r="J14" s="23">
        <v>-274632252</v>
      </c>
      <c r="K14" s="19">
        <v>-291110154</v>
      </c>
      <c r="L14" s="20">
        <v>-308576764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-30000000</v>
      </c>
      <c r="G15" s="19">
        <v>-30000000</v>
      </c>
      <c r="H15" s="20">
        <v>-30000000</v>
      </c>
      <c r="I15" s="22">
        <v>0</v>
      </c>
      <c r="J15" s="23">
        <v>-33708000</v>
      </c>
      <c r="K15" s="19">
        <v>-35730480</v>
      </c>
      <c r="L15" s="20">
        <v>-37874309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22379000</v>
      </c>
      <c r="G17" s="27">
        <f t="shared" si="0"/>
        <v>22379000</v>
      </c>
      <c r="H17" s="30">
        <f t="shared" si="0"/>
        <v>22379000</v>
      </c>
      <c r="I17" s="29">
        <f t="shared" si="0"/>
        <v>70931286</v>
      </c>
      <c r="J17" s="31">
        <f t="shared" si="0"/>
        <v>17113296</v>
      </c>
      <c r="K17" s="27">
        <f t="shared" si="0"/>
        <v>18140075</v>
      </c>
      <c r="L17" s="28">
        <f t="shared" si="0"/>
        <v>19228482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-53855550</v>
      </c>
      <c r="G26" s="19">
        <v>-53855550</v>
      </c>
      <c r="H26" s="20">
        <v>-53855550</v>
      </c>
      <c r="I26" s="22">
        <v>0</v>
      </c>
      <c r="J26" s="23">
        <v>-53931468</v>
      </c>
      <c r="K26" s="19">
        <v>-57167353</v>
      </c>
      <c r="L26" s="20">
        <v>-60597394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-53855550</v>
      </c>
      <c r="G27" s="27">
        <f t="shared" si="1"/>
        <v>-53855550</v>
      </c>
      <c r="H27" s="28">
        <f t="shared" si="1"/>
        <v>-53855550</v>
      </c>
      <c r="I27" s="30">
        <f t="shared" si="1"/>
        <v>0</v>
      </c>
      <c r="J27" s="31">
        <f t="shared" si="1"/>
        <v>-53931468</v>
      </c>
      <c r="K27" s="27">
        <f t="shared" si="1"/>
        <v>-57167353</v>
      </c>
      <c r="L27" s="28">
        <f t="shared" si="1"/>
        <v>-60597394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-31476550</v>
      </c>
      <c r="G38" s="33">
        <f t="shared" si="3"/>
        <v>-31476550</v>
      </c>
      <c r="H38" s="34">
        <f t="shared" si="3"/>
        <v>-31476550</v>
      </c>
      <c r="I38" s="36">
        <f t="shared" si="3"/>
        <v>70931286</v>
      </c>
      <c r="J38" s="37">
        <f t="shared" si="3"/>
        <v>-36818172</v>
      </c>
      <c r="K38" s="33">
        <f t="shared" si="3"/>
        <v>-39027278</v>
      </c>
      <c r="L38" s="34">
        <f t="shared" si="3"/>
        <v>-41368912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126680</v>
      </c>
      <c r="G39" s="33">
        <v>126692</v>
      </c>
      <c r="H39" s="34">
        <v>126692</v>
      </c>
      <c r="I39" s="36">
        <v>0</v>
      </c>
      <c r="J39" s="37">
        <v>0</v>
      </c>
      <c r="K39" s="33">
        <v>0</v>
      </c>
      <c r="L39" s="34">
        <v>29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-31349870</v>
      </c>
      <c r="G40" s="45">
        <f t="shared" si="4"/>
        <v>-31349858</v>
      </c>
      <c r="H40" s="46">
        <f t="shared" si="4"/>
        <v>-31349858</v>
      </c>
      <c r="I40" s="48">
        <v>70931286</v>
      </c>
      <c r="J40" s="49">
        <f>+J38+J39</f>
        <v>-36818172</v>
      </c>
      <c r="K40" s="45">
        <f>+K38+K39</f>
        <v>-39027278</v>
      </c>
      <c r="L40" s="46">
        <f>+L38+L39</f>
        <v>-41368883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4637612</v>
      </c>
      <c r="D6" s="19">
        <v>5330820</v>
      </c>
      <c r="E6" s="20">
        <v>6977305</v>
      </c>
      <c r="F6" s="21">
        <v>14251095</v>
      </c>
      <c r="G6" s="19">
        <v>15903718</v>
      </c>
      <c r="H6" s="20">
        <v>15903718</v>
      </c>
      <c r="I6" s="22">
        <v>5743984</v>
      </c>
      <c r="J6" s="23">
        <v>21128136</v>
      </c>
      <c r="K6" s="19">
        <v>22100030</v>
      </c>
      <c r="L6" s="20">
        <v>23094531</v>
      </c>
    </row>
    <row r="7" spans="1:12" ht="13.5" x14ac:dyDescent="0.25">
      <c r="A7" s="24" t="s">
        <v>22</v>
      </c>
      <c r="B7" s="18" t="s">
        <v>19</v>
      </c>
      <c r="C7" s="19">
        <v>6361046</v>
      </c>
      <c r="D7" s="19">
        <v>6852569</v>
      </c>
      <c r="E7" s="20">
        <v>6479692</v>
      </c>
      <c r="F7" s="21">
        <v>68223535</v>
      </c>
      <c r="G7" s="19">
        <v>33348346</v>
      </c>
      <c r="H7" s="20">
        <v>33348346</v>
      </c>
      <c r="I7" s="22">
        <v>4900694</v>
      </c>
      <c r="J7" s="23">
        <v>81174084</v>
      </c>
      <c r="K7" s="19">
        <v>84908092</v>
      </c>
      <c r="L7" s="20">
        <v>88728956</v>
      </c>
    </row>
    <row r="8" spans="1:12" ht="13.5" x14ac:dyDescent="0.25">
      <c r="A8" s="24" t="s">
        <v>23</v>
      </c>
      <c r="B8" s="18" t="s">
        <v>19</v>
      </c>
      <c r="C8" s="19">
        <v>2423029</v>
      </c>
      <c r="D8" s="19">
        <v>15726596</v>
      </c>
      <c r="E8" s="20">
        <v>2034968</v>
      </c>
      <c r="F8" s="21">
        <v>27766854</v>
      </c>
      <c r="G8" s="19">
        <v>3768250</v>
      </c>
      <c r="H8" s="20">
        <v>3768250</v>
      </c>
      <c r="I8" s="22">
        <v>4472579</v>
      </c>
      <c r="J8" s="23">
        <v>13443252</v>
      </c>
      <c r="K8" s="19">
        <v>11679612</v>
      </c>
      <c r="L8" s="20">
        <v>12253932</v>
      </c>
    </row>
    <row r="9" spans="1:12" ht="13.5" x14ac:dyDescent="0.25">
      <c r="A9" s="24" t="s">
        <v>24</v>
      </c>
      <c r="B9" s="18" t="s">
        <v>25</v>
      </c>
      <c r="C9" s="19">
        <v>74119259</v>
      </c>
      <c r="D9" s="19">
        <v>62271838</v>
      </c>
      <c r="E9" s="20">
        <v>65319000</v>
      </c>
      <c r="F9" s="21">
        <v>96733000</v>
      </c>
      <c r="G9" s="19">
        <v>96733000</v>
      </c>
      <c r="H9" s="20">
        <v>96733000</v>
      </c>
      <c r="I9" s="22">
        <v>32701000</v>
      </c>
      <c r="J9" s="23">
        <v>103726416</v>
      </c>
      <c r="K9" s="19">
        <v>105552036</v>
      </c>
      <c r="L9" s="20">
        <v>107527824</v>
      </c>
    </row>
    <row r="10" spans="1:12" ht="13.5" x14ac:dyDescent="0.25">
      <c r="A10" s="24" t="s">
        <v>26</v>
      </c>
      <c r="B10" s="18" t="s">
        <v>25</v>
      </c>
      <c r="C10" s="19">
        <v>6177000</v>
      </c>
      <c r="D10" s="19">
        <v>8562000</v>
      </c>
      <c r="E10" s="20">
        <v>0</v>
      </c>
      <c r="F10" s="21">
        <v>49603000</v>
      </c>
      <c r="G10" s="19">
        <v>47184000</v>
      </c>
      <c r="H10" s="20">
        <v>47184000</v>
      </c>
      <c r="I10" s="22">
        <v>3966000</v>
      </c>
      <c r="J10" s="23">
        <v>59766996</v>
      </c>
      <c r="K10" s="19">
        <v>44180004</v>
      </c>
      <c r="L10" s="20">
        <v>46677000</v>
      </c>
    </row>
    <row r="11" spans="1:12" ht="13.5" x14ac:dyDescent="0.25">
      <c r="A11" s="24" t="s">
        <v>27</v>
      </c>
      <c r="B11" s="18" t="s">
        <v>19</v>
      </c>
      <c r="C11" s="19">
        <v>165385</v>
      </c>
      <c r="D11" s="19">
        <v>229955</v>
      </c>
      <c r="E11" s="20">
        <v>52741</v>
      </c>
      <c r="F11" s="21">
        <v>265000</v>
      </c>
      <c r="G11" s="19">
        <v>20000</v>
      </c>
      <c r="H11" s="20">
        <v>20000</v>
      </c>
      <c r="I11" s="22">
        <v>6110</v>
      </c>
      <c r="J11" s="23">
        <v>99996</v>
      </c>
      <c r="K11" s="19">
        <v>104604</v>
      </c>
      <c r="L11" s="20">
        <v>109308</v>
      </c>
    </row>
    <row r="12" spans="1:12" ht="13.5" x14ac:dyDescent="0.25">
      <c r="A12" s="24" t="s">
        <v>28</v>
      </c>
      <c r="B12" s="18" t="s">
        <v>19</v>
      </c>
      <c r="C12" s="19">
        <v>11847</v>
      </c>
      <c r="D12" s="19">
        <v>14000</v>
      </c>
      <c r="E12" s="20">
        <v>19385</v>
      </c>
      <c r="F12" s="21">
        <v>0</v>
      </c>
      <c r="G12" s="19">
        <v>0</v>
      </c>
      <c r="H12" s="20">
        <v>0</v>
      </c>
      <c r="I12" s="22">
        <v>0</v>
      </c>
      <c r="J12" s="23">
        <v>20004</v>
      </c>
      <c r="K12" s="19">
        <v>20916</v>
      </c>
      <c r="L12" s="20">
        <v>21864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-10085861</v>
      </c>
      <c r="D14" s="19">
        <v>-34982426</v>
      </c>
      <c r="E14" s="20">
        <v>-8149766</v>
      </c>
      <c r="F14" s="21">
        <v>-181418288</v>
      </c>
      <c r="G14" s="19">
        <v>-197288630</v>
      </c>
      <c r="H14" s="20">
        <v>-197288630</v>
      </c>
      <c r="I14" s="22">
        <v>-15062126</v>
      </c>
      <c r="J14" s="23">
        <v>-178544352</v>
      </c>
      <c r="K14" s="19">
        <v>-186619464</v>
      </c>
      <c r="L14" s="20">
        <v>-194882136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-19489218</v>
      </c>
      <c r="G15" s="19">
        <v>-16000000</v>
      </c>
      <c r="H15" s="20">
        <v>-16000000</v>
      </c>
      <c r="I15" s="22">
        <v>0</v>
      </c>
      <c r="J15" s="23">
        <v>-15999996</v>
      </c>
      <c r="K15" s="19">
        <v>-16736004</v>
      </c>
      <c r="L15" s="20">
        <v>-17489124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83809317</v>
      </c>
      <c r="D17" s="27">
        <f t="shared" ref="D17:L17" si="0">SUM(D6:D16)</f>
        <v>64005352</v>
      </c>
      <c r="E17" s="28">
        <f t="shared" si="0"/>
        <v>72733325</v>
      </c>
      <c r="F17" s="29">
        <f t="shared" si="0"/>
        <v>55934978</v>
      </c>
      <c r="G17" s="27">
        <f t="shared" si="0"/>
        <v>-16331316</v>
      </c>
      <c r="H17" s="30">
        <f t="shared" si="0"/>
        <v>-16331316</v>
      </c>
      <c r="I17" s="29">
        <f t="shared" si="0"/>
        <v>36728241</v>
      </c>
      <c r="J17" s="31">
        <f t="shared" si="0"/>
        <v>84814536</v>
      </c>
      <c r="K17" s="27">
        <f t="shared" si="0"/>
        <v>65189826</v>
      </c>
      <c r="L17" s="28">
        <f t="shared" si="0"/>
        <v>66042155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-11295</v>
      </c>
      <c r="D24" s="19">
        <v>-48678</v>
      </c>
      <c r="E24" s="20">
        <v>-65614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-80601432</v>
      </c>
      <c r="D26" s="19">
        <v>-35047955</v>
      </c>
      <c r="E26" s="20">
        <v>-9088367</v>
      </c>
      <c r="F26" s="21">
        <v>-50152649</v>
      </c>
      <c r="G26" s="19">
        <v>-51432649</v>
      </c>
      <c r="H26" s="20">
        <v>-51432649</v>
      </c>
      <c r="I26" s="22">
        <v>-15421722</v>
      </c>
      <c r="J26" s="23">
        <v>-60528216</v>
      </c>
      <c r="K26" s="19">
        <v>-45160692</v>
      </c>
      <c r="L26" s="20">
        <v>-47674632</v>
      </c>
    </row>
    <row r="27" spans="1:12" ht="13.5" x14ac:dyDescent="0.25">
      <c r="A27" s="25" t="s">
        <v>39</v>
      </c>
      <c r="B27" s="26" t="s">
        <v>19</v>
      </c>
      <c r="C27" s="27">
        <f>SUM(C21:C26)</f>
        <v>-80612727</v>
      </c>
      <c r="D27" s="27">
        <f t="shared" ref="D27:L27" si="1">SUM(D21:D26)</f>
        <v>-35096633</v>
      </c>
      <c r="E27" s="28">
        <f t="shared" si="1"/>
        <v>-9153981</v>
      </c>
      <c r="F27" s="29">
        <f t="shared" si="1"/>
        <v>-50152649</v>
      </c>
      <c r="G27" s="27">
        <f t="shared" si="1"/>
        <v>-51432649</v>
      </c>
      <c r="H27" s="28">
        <f t="shared" si="1"/>
        <v>-51432649</v>
      </c>
      <c r="I27" s="30">
        <f t="shared" si="1"/>
        <v>-15421722</v>
      </c>
      <c r="J27" s="31">
        <f t="shared" si="1"/>
        <v>-60528216</v>
      </c>
      <c r="K27" s="27">
        <f t="shared" si="1"/>
        <v>-45160692</v>
      </c>
      <c r="L27" s="28">
        <f t="shared" si="1"/>
        <v>-47674632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3196590</v>
      </c>
      <c r="D38" s="33">
        <f t="shared" ref="D38:L38" si="3">+D17+D27+D36</f>
        <v>28908719</v>
      </c>
      <c r="E38" s="34">
        <f t="shared" si="3"/>
        <v>63579344</v>
      </c>
      <c r="F38" s="35">
        <f t="shared" si="3"/>
        <v>5782329</v>
      </c>
      <c r="G38" s="33">
        <f t="shared" si="3"/>
        <v>-67763965</v>
      </c>
      <c r="H38" s="34">
        <f t="shared" si="3"/>
        <v>-67763965</v>
      </c>
      <c r="I38" s="36">
        <f t="shared" si="3"/>
        <v>21306519</v>
      </c>
      <c r="J38" s="37">
        <f t="shared" si="3"/>
        <v>24286320</v>
      </c>
      <c r="K38" s="33">
        <f t="shared" si="3"/>
        <v>20029134</v>
      </c>
      <c r="L38" s="34">
        <f t="shared" si="3"/>
        <v>18367523</v>
      </c>
    </row>
    <row r="39" spans="1:12" ht="13.5" x14ac:dyDescent="0.25">
      <c r="A39" s="24" t="s">
        <v>47</v>
      </c>
      <c r="B39" s="18" t="s">
        <v>48</v>
      </c>
      <c r="C39" s="33">
        <v>11253188</v>
      </c>
      <c r="D39" s="33">
        <v>5066936</v>
      </c>
      <c r="E39" s="34">
        <v>1594321</v>
      </c>
      <c r="F39" s="35">
        <v>1594423</v>
      </c>
      <c r="G39" s="33">
        <v>1594423</v>
      </c>
      <c r="H39" s="34">
        <v>1594423</v>
      </c>
      <c r="I39" s="36">
        <v>0</v>
      </c>
      <c r="J39" s="37">
        <v>1594423</v>
      </c>
      <c r="K39" s="33">
        <v>25880742</v>
      </c>
      <c r="L39" s="34">
        <v>45909877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14449778</v>
      </c>
      <c r="D40" s="45">
        <f t="shared" si="4"/>
        <v>33975655</v>
      </c>
      <c r="E40" s="46">
        <f t="shared" si="4"/>
        <v>65173665</v>
      </c>
      <c r="F40" s="47">
        <f t="shared" si="4"/>
        <v>7376752</v>
      </c>
      <c r="G40" s="45">
        <f t="shared" si="4"/>
        <v>-66169542</v>
      </c>
      <c r="H40" s="46">
        <f t="shared" si="4"/>
        <v>-66169542</v>
      </c>
      <c r="I40" s="48">
        <v>30493205</v>
      </c>
      <c r="J40" s="49">
        <f>+J38+J39</f>
        <v>25880743</v>
      </c>
      <c r="K40" s="45">
        <f>+K38+K39</f>
        <v>45909876</v>
      </c>
      <c r="L40" s="46">
        <f>+L38+L39</f>
        <v>64277400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264500</v>
      </c>
      <c r="G8" s="19">
        <v>374900</v>
      </c>
      <c r="H8" s="20">
        <v>374900</v>
      </c>
      <c r="I8" s="22">
        <v>0</v>
      </c>
      <c r="J8" s="23">
        <v>1233950</v>
      </c>
      <c r="K8" s="19">
        <v>1239700</v>
      </c>
      <c r="L8" s="20">
        <v>1245450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5045933</v>
      </c>
      <c r="F9" s="21">
        <v>63743002</v>
      </c>
      <c r="G9" s="19">
        <v>64743002</v>
      </c>
      <c r="H9" s="20">
        <v>64743002</v>
      </c>
      <c r="I9" s="22">
        <v>-532058</v>
      </c>
      <c r="J9" s="23">
        <v>62139999</v>
      </c>
      <c r="K9" s="19">
        <v>61375000</v>
      </c>
      <c r="L9" s="20">
        <v>61550000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23969000</v>
      </c>
      <c r="G10" s="19">
        <v>63497000</v>
      </c>
      <c r="H10" s="20">
        <v>63497000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83749041</v>
      </c>
      <c r="E14" s="20">
        <v>104375136</v>
      </c>
      <c r="F14" s="21">
        <v>-65805857</v>
      </c>
      <c r="G14" s="19">
        <v>-69676653</v>
      </c>
      <c r="H14" s="20">
        <v>-69676653</v>
      </c>
      <c r="I14" s="22">
        <v>29273334</v>
      </c>
      <c r="J14" s="23">
        <v>-64251385</v>
      </c>
      <c r="K14" s="19">
        <v>-62474091</v>
      </c>
      <c r="L14" s="20">
        <v>-63164579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-67922</v>
      </c>
      <c r="H15" s="20">
        <v>-67922</v>
      </c>
      <c r="I15" s="22">
        <v>0</v>
      </c>
      <c r="J15" s="23">
        <v>-50000</v>
      </c>
      <c r="K15" s="19">
        <v>-50000</v>
      </c>
      <c r="L15" s="20">
        <v>-50000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-161400</v>
      </c>
      <c r="G16" s="19">
        <v>-46050</v>
      </c>
      <c r="H16" s="20">
        <v>-46050</v>
      </c>
      <c r="I16" s="22">
        <v>0</v>
      </c>
      <c r="J16" s="23">
        <v>-62050</v>
      </c>
      <c r="K16" s="19">
        <v>-62050</v>
      </c>
      <c r="L16" s="20">
        <v>-62050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83749041</v>
      </c>
      <c r="E17" s="28">
        <f t="shared" si="0"/>
        <v>109421069</v>
      </c>
      <c r="F17" s="29">
        <f t="shared" si="0"/>
        <v>22009245</v>
      </c>
      <c r="G17" s="27">
        <f t="shared" si="0"/>
        <v>58824277</v>
      </c>
      <c r="H17" s="30">
        <f t="shared" si="0"/>
        <v>58824277</v>
      </c>
      <c r="I17" s="29">
        <f t="shared" si="0"/>
        <v>28741276</v>
      </c>
      <c r="J17" s="31">
        <f t="shared" si="0"/>
        <v>-989486</v>
      </c>
      <c r="K17" s="27">
        <f t="shared" si="0"/>
        <v>28559</v>
      </c>
      <c r="L17" s="28">
        <f t="shared" si="0"/>
        <v>-481179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-27644850</v>
      </c>
      <c r="G26" s="19">
        <v>-27679350</v>
      </c>
      <c r="H26" s="20">
        <v>-27679350</v>
      </c>
      <c r="I26" s="22">
        <v>0</v>
      </c>
      <c r="J26" s="23">
        <v>-230000</v>
      </c>
      <c r="K26" s="19">
        <v>-230000</v>
      </c>
      <c r="L26" s="20">
        <v>-230000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-27644850</v>
      </c>
      <c r="G27" s="27">
        <f t="shared" si="1"/>
        <v>-27679350</v>
      </c>
      <c r="H27" s="28">
        <f t="shared" si="1"/>
        <v>-27679350</v>
      </c>
      <c r="I27" s="30">
        <f t="shared" si="1"/>
        <v>0</v>
      </c>
      <c r="J27" s="31">
        <f t="shared" si="1"/>
        <v>-230000</v>
      </c>
      <c r="K27" s="27">
        <f t="shared" si="1"/>
        <v>-230000</v>
      </c>
      <c r="L27" s="28">
        <f t="shared" si="1"/>
        <v>-230000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83749041</v>
      </c>
      <c r="E38" s="34">
        <f t="shared" si="3"/>
        <v>109421069</v>
      </c>
      <c r="F38" s="35">
        <f t="shared" si="3"/>
        <v>-5635605</v>
      </c>
      <c r="G38" s="33">
        <f t="shared" si="3"/>
        <v>31144927</v>
      </c>
      <c r="H38" s="34">
        <f t="shared" si="3"/>
        <v>31144927</v>
      </c>
      <c r="I38" s="36">
        <f t="shared" si="3"/>
        <v>28741276</v>
      </c>
      <c r="J38" s="37">
        <f t="shared" si="3"/>
        <v>-1219486</v>
      </c>
      <c r="K38" s="33">
        <f t="shared" si="3"/>
        <v>-201441</v>
      </c>
      <c r="L38" s="34">
        <f t="shared" si="3"/>
        <v>-711179</v>
      </c>
    </row>
    <row r="39" spans="1:12" ht="13.5" x14ac:dyDescent="0.25">
      <c r="A39" s="24" t="s">
        <v>47</v>
      </c>
      <c r="B39" s="18" t="s">
        <v>48</v>
      </c>
      <c r="C39" s="33">
        <v>10370787</v>
      </c>
      <c r="D39" s="33">
        <v>10370747</v>
      </c>
      <c r="E39" s="34">
        <v>10370747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10370787</v>
      </c>
      <c r="D40" s="45">
        <f t="shared" si="4"/>
        <v>94119788</v>
      </c>
      <c r="E40" s="46">
        <f t="shared" si="4"/>
        <v>119791816</v>
      </c>
      <c r="F40" s="47">
        <f t="shared" si="4"/>
        <v>-5635605</v>
      </c>
      <c r="G40" s="45">
        <f t="shared" si="4"/>
        <v>31144927</v>
      </c>
      <c r="H40" s="46">
        <f t="shared" si="4"/>
        <v>31144927</v>
      </c>
      <c r="I40" s="48">
        <v>29135460</v>
      </c>
      <c r="J40" s="49">
        <f>+J38+J39</f>
        <v>-1219486</v>
      </c>
      <c r="K40" s="45">
        <f>+K38+K39</f>
        <v>-201441</v>
      </c>
      <c r="L40" s="46">
        <f>+L38+L39</f>
        <v>-711179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968526</v>
      </c>
      <c r="E6" s="20">
        <v>4488604</v>
      </c>
      <c r="F6" s="21">
        <v>21826185</v>
      </c>
      <c r="G6" s="19">
        <v>27752446</v>
      </c>
      <c r="H6" s="20">
        <v>27752446</v>
      </c>
      <c r="I6" s="22">
        <v>22501305</v>
      </c>
      <c r="J6" s="23">
        <v>55343334</v>
      </c>
      <c r="K6" s="19">
        <v>48625888</v>
      </c>
      <c r="L6" s="20">
        <v>53355316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1276433</v>
      </c>
      <c r="E7" s="20">
        <v>1082931</v>
      </c>
      <c r="F7" s="21">
        <v>41685041</v>
      </c>
      <c r="G7" s="19">
        <v>53769867</v>
      </c>
      <c r="H7" s="20">
        <v>53769867</v>
      </c>
      <c r="I7" s="22">
        <v>2661748</v>
      </c>
      <c r="J7" s="23">
        <v>100978087</v>
      </c>
      <c r="K7" s="19">
        <v>114217560</v>
      </c>
      <c r="L7" s="20">
        <v>129365653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40007</v>
      </c>
      <c r="E8" s="20">
        <v>85992</v>
      </c>
      <c r="F8" s="21">
        <v>1272280</v>
      </c>
      <c r="G8" s="19">
        <v>2822759</v>
      </c>
      <c r="H8" s="20">
        <v>2822759</v>
      </c>
      <c r="I8" s="22">
        <v>560352</v>
      </c>
      <c r="J8" s="23">
        <v>1867169</v>
      </c>
      <c r="K8" s="19">
        <v>1953059</v>
      </c>
      <c r="L8" s="20">
        <v>2040945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162325000</v>
      </c>
      <c r="G9" s="19">
        <v>162325000</v>
      </c>
      <c r="H9" s="20">
        <v>162325000</v>
      </c>
      <c r="I9" s="22">
        <v>648000</v>
      </c>
      <c r="J9" s="23">
        <v>171968000</v>
      </c>
      <c r="K9" s="19">
        <v>175395000</v>
      </c>
      <c r="L9" s="20">
        <v>178516000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70000000</v>
      </c>
      <c r="G10" s="19">
        <v>68248000</v>
      </c>
      <c r="H10" s="20">
        <v>68248000</v>
      </c>
      <c r="I10" s="22">
        <v>15716000</v>
      </c>
      <c r="J10" s="23">
        <v>103731000</v>
      </c>
      <c r="K10" s="19">
        <v>109072000</v>
      </c>
      <c r="L10" s="20">
        <v>115554000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850083</v>
      </c>
      <c r="G11" s="19">
        <v>850083</v>
      </c>
      <c r="H11" s="20">
        <v>850083</v>
      </c>
      <c r="I11" s="22">
        <v>1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-273897381</v>
      </c>
      <c r="G14" s="19">
        <v>-289975871</v>
      </c>
      <c r="H14" s="20">
        <v>-289975871</v>
      </c>
      <c r="I14" s="22">
        <v>0</v>
      </c>
      <c r="J14" s="23">
        <v>-296919721</v>
      </c>
      <c r="K14" s="19">
        <v>-294491559</v>
      </c>
      <c r="L14" s="20">
        <v>-306249592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-3500000</v>
      </c>
      <c r="G15" s="19">
        <v>-3500000</v>
      </c>
      <c r="H15" s="20">
        <v>-3500000</v>
      </c>
      <c r="I15" s="22">
        <v>0</v>
      </c>
      <c r="J15" s="23">
        <v>-2608696</v>
      </c>
      <c r="K15" s="19">
        <v>-2608696</v>
      </c>
      <c r="L15" s="20">
        <v>-2608696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2284966</v>
      </c>
      <c r="E17" s="28">
        <f t="shared" si="0"/>
        <v>5657527</v>
      </c>
      <c r="F17" s="29">
        <f t="shared" si="0"/>
        <v>20561208</v>
      </c>
      <c r="G17" s="27">
        <f t="shared" si="0"/>
        <v>22292284</v>
      </c>
      <c r="H17" s="30">
        <f t="shared" si="0"/>
        <v>22292284</v>
      </c>
      <c r="I17" s="29">
        <f t="shared" si="0"/>
        <v>42087406</v>
      </c>
      <c r="J17" s="31">
        <f t="shared" si="0"/>
        <v>134359173</v>
      </c>
      <c r="K17" s="27">
        <f t="shared" si="0"/>
        <v>152163252</v>
      </c>
      <c r="L17" s="28">
        <f t="shared" si="0"/>
        <v>169973626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-85806</v>
      </c>
      <c r="E24" s="20">
        <v>-85806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-85177931</v>
      </c>
      <c r="G26" s="19">
        <v>-106216665</v>
      </c>
      <c r="H26" s="20">
        <v>-106216665</v>
      </c>
      <c r="I26" s="22">
        <v>0</v>
      </c>
      <c r="J26" s="23">
        <v>-107273571</v>
      </c>
      <c r="K26" s="19">
        <v>-10168887</v>
      </c>
      <c r="L26" s="20">
        <v>-5475644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-85806</v>
      </c>
      <c r="E27" s="28">
        <f t="shared" si="1"/>
        <v>-85806</v>
      </c>
      <c r="F27" s="29">
        <f t="shared" si="1"/>
        <v>-85177931</v>
      </c>
      <c r="G27" s="27">
        <f t="shared" si="1"/>
        <v>-106216665</v>
      </c>
      <c r="H27" s="28">
        <f t="shared" si="1"/>
        <v>-106216665</v>
      </c>
      <c r="I27" s="30">
        <f t="shared" si="1"/>
        <v>0</v>
      </c>
      <c r="J27" s="31">
        <f t="shared" si="1"/>
        <v>-107273571</v>
      </c>
      <c r="K27" s="27">
        <f t="shared" si="1"/>
        <v>-10168887</v>
      </c>
      <c r="L27" s="28">
        <f t="shared" si="1"/>
        <v>-5475644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2199160</v>
      </c>
      <c r="E38" s="34">
        <f t="shared" si="3"/>
        <v>5571721</v>
      </c>
      <c r="F38" s="35">
        <f t="shared" si="3"/>
        <v>-64616723</v>
      </c>
      <c r="G38" s="33">
        <f t="shared" si="3"/>
        <v>-83924381</v>
      </c>
      <c r="H38" s="34">
        <f t="shared" si="3"/>
        <v>-83924381</v>
      </c>
      <c r="I38" s="36">
        <f t="shared" si="3"/>
        <v>42087406</v>
      </c>
      <c r="J38" s="37">
        <f t="shared" si="3"/>
        <v>27085602</v>
      </c>
      <c r="K38" s="33">
        <f t="shared" si="3"/>
        <v>141994365</v>
      </c>
      <c r="L38" s="34">
        <f t="shared" si="3"/>
        <v>164497982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1570734</v>
      </c>
      <c r="G39" s="33">
        <v>1570734</v>
      </c>
      <c r="H39" s="34">
        <v>1570734</v>
      </c>
      <c r="I39" s="36">
        <v>0</v>
      </c>
      <c r="J39" s="37">
        <v>155811184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2199160</v>
      </c>
      <c r="E40" s="46">
        <f t="shared" si="4"/>
        <v>5571721</v>
      </c>
      <c r="F40" s="47">
        <f t="shared" si="4"/>
        <v>-63045989</v>
      </c>
      <c r="G40" s="45">
        <f t="shared" si="4"/>
        <v>-82353647</v>
      </c>
      <c r="H40" s="46">
        <f t="shared" si="4"/>
        <v>-82353647</v>
      </c>
      <c r="I40" s="48">
        <v>42087406</v>
      </c>
      <c r="J40" s="49">
        <f>+J38+J39</f>
        <v>182896786</v>
      </c>
      <c r="K40" s="45">
        <f>+K38+K39</f>
        <v>141994365</v>
      </c>
      <c r="L40" s="46">
        <f>+L38+L39</f>
        <v>164497982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949848</v>
      </c>
      <c r="D6" s="19">
        <v>27249007</v>
      </c>
      <c r="E6" s="20">
        <v>48458620</v>
      </c>
      <c r="F6" s="21">
        <v>21985961</v>
      </c>
      <c r="G6" s="19">
        <v>23401092</v>
      </c>
      <c r="H6" s="20">
        <v>23401092</v>
      </c>
      <c r="I6" s="22">
        <v>63343012</v>
      </c>
      <c r="J6" s="23">
        <v>15074436</v>
      </c>
      <c r="K6" s="19">
        <v>16787050</v>
      </c>
      <c r="L6" s="20">
        <v>16787051</v>
      </c>
    </row>
    <row r="7" spans="1:12" ht="13.5" x14ac:dyDescent="0.25">
      <c r="A7" s="24" t="s">
        <v>22</v>
      </c>
      <c r="B7" s="18" t="s">
        <v>19</v>
      </c>
      <c r="C7" s="19">
        <v>7470037</v>
      </c>
      <c r="D7" s="19">
        <v>133493858</v>
      </c>
      <c r="E7" s="20">
        <v>191390139</v>
      </c>
      <c r="F7" s="21">
        <v>21584386</v>
      </c>
      <c r="G7" s="19">
        <v>51771052</v>
      </c>
      <c r="H7" s="20">
        <v>51771052</v>
      </c>
      <c r="I7" s="22">
        <v>63360364</v>
      </c>
      <c r="J7" s="23">
        <v>26325135</v>
      </c>
      <c r="K7" s="19">
        <v>22456514</v>
      </c>
      <c r="L7" s="20">
        <v>22456514</v>
      </c>
    </row>
    <row r="8" spans="1:12" ht="13.5" x14ac:dyDescent="0.25">
      <c r="A8" s="24" t="s">
        <v>23</v>
      </c>
      <c r="B8" s="18" t="s">
        <v>19</v>
      </c>
      <c r="C8" s="19">
        <v>629770</v>
      </c>
      <c r="D8" s="19">
        <v>16946159</v>
      </c>
      <c r="E8" s="20">
        <v>2349881</v>
      </c>
      <c r="F8" s="21">
        <v>1603075</v>
      </c>
      <c r="G8" s="19">
        <v>1252836</v>
      </c>
      <c r="H8" s="20">
        <v>1252836</v>
      </c>
      <c r="I8" s="22">
        <v>3232401</v>
      </c>
      <c r="J8" s="23">
        <v>399764</v>
      </c>
      <c r="K8" s="19">
        <v>454153</v>
      </c>
      <c r="L8" s="20">
        <v>456580</v>
      </c>
    </row>
    <row r="9" spans="1:12" ht="13.5" x14ac:dyDescent="0.25">
      <c r="A9" s="24" t="s">
        <v>24</v>
      </c>
      <c r="B9" s="18" t="s">
        <v>25</v>
      </c>
      <c r="C9" s="19">
        <v>41458784</v>
      </c>
      <c r="D9" s="19">
        <v>370176000</v>
      </c>
      <c r="E9" s="20">
        <v>521535000</v>
      </c>
      <c r="F9" s="21">
        <v>79978450</v>
      </c>
      <c r="G9" s="19">
        <v>79978450</v>
      </c>
      <c r="H9" s="20">
        <v>79978450</v>
      </c>
      <c r="I9" s="22">
        <v>0</v>
      </c>
      <c r="J9" s="23">
        <v>84596350</v>
      </c>
      <c r="K9" s="19">
        <v>87091691</v>
      </c>
      <c r="L9" s="20">
        <v>88212559</v>
      </c>
    </row>
    <row r="10" spans="1:12" ht="13.5" x14ac:dyDescent="0.25">
      <c r="A10" s="24" t="s">
        <v>26</v>
      </c>
      <c r="B10" s="18" t="s">
        <v>25</v>
      </c>
      <c r="C10" s="19">
        <v>14962714</v>
      </c>
      <c r="D10" s="19">
        <v>496226696</v>
      </c>
      <c r="E10" s="20">
        <v>-774611319</v>
      </c>
      <c r="F10" s="21">
        <v>90707550</v>
      </c>
      <c r="G10" s="19">
        <v>233989019</v>
      </c>
      <c r="H10" s="20">
        <v>233989019</v>
      </c>
      <c r="I10" s="22">
        <v>0</v>
      </c>
      <c r="J10" s="23">
        <v>82766650</v>
      </c>
      <c r="K10" s="19">
        <v>264461661</v>
      </c>
      <c r="L10" s="20">
        <v>264820143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46705991</v>
      </c>
      <c r="G11" s="19">
        <v>21017696</v>
      </c>
      <c r="H11" s="20">
        <v>21017696</v>
      </c>
      <c r="I11" s="22">
        <v>0</v>
      </c>
      <c r="J11" s="23">
        <v>34736907</v>
      </c>
      <c r="K11" s="19">
        <v>36859067</v>
      </c>
      <c r="L11" s="20">
        <v>36898948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-44080593</v>
      </c>
      <c r="D14" s="19">
        <v>-96513796</v>
      </c>
      <c r="E14" s="20">
        <v>-50458967</v>
      </c>
      <c r="F14" s="21">
        <v>-142129921</v>
      </c>
      <c r="G14" s="19">
        <v>-142129921</v>
      </c>
      <c r="H14" s="20">
        <v>-142129921</v>
      </c>
      <c r="I14" s="22">
        <v>-24300031</v>
      </c>
      <c r="J14" s="23">
        <v>-158109207</v>
      </c>
      <c r="K14" s="19">
        <v>-166020441</v>
      </c>
      <c r="L14" s="20">
        <v>-181741391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-1000000</v>
      </c>
      <c r="G15" s="19">
        <v>-1000000</v>
      </c>
      <c r="H15" s="20">
        <v>-1000000</v>
      </c>
      <c r="I15" s="22">
        <v>0</v>
      </c>
      <c r="J15" s="23">
        <v>-2500000</v>
      </c>
      <c r="K15" s="19">
        <v>-2620004</v>
      </c>
      <c r="L15" s="20">
        <v>-2745764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21390560</v>
      </c>
      <c r="D17" s="27">
        <f t="shared" ref="D17:L17" si="0">SUM(D6:D16)</f>
        <v>947577924</v>
      </c>
      <c r="E17" s="28">
        <f t="shared" si="0"/>
        <v>-61336646</v>
      </c>
      <c r="F17" s="29">
        <f t="shared" si="0"/>
        <v>119435492</v>
      </c>
      <c r="G17" s="27">
        <f t="shared" si="0"/>
        <v>268280224</v>
      </c>
      <c r="H17" s="30">
        <f t="shared" si="0"/>
        <v>268280224</v>
      </c>
      <c r="I17" s="29">
        <f t="shared" si="0"/>
        <v>105635746</v>
      </c>
      <c r="J17" s="31">
        <f t="shared" si="0"/>
        <v>83290035</v>
      </c>
      <c r="K17" s="27">
        <f t="shared" si="0"/>
        <v>259469691</v>
      </c>
      <c r="L17" s="28">
        <f t="shared" si="0"/>
        <v>245144640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3318084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-1370438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-2</v>
      </c>
      <c r="L23" s="40">
        <v>-2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-90707550</v>
      </c>
      <c r="G26" s="19">
        <v>-90707550</v>
      </c>
      <c r="H26" s="20">
        <v>-90707550</v>
      </c>
      <c r="I26" s="22">
        <v>0</v>
      </c>
      <c r="J26" s="23">
        <v>-82766650</v>
      </c>
      <c r="K26" s="19">
        <v>-100147656</v>
      </c>
      <c r="L26" s="20">
        <v>-103213682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1947646</v>
      </c>
      <c r="E27" s="28">
        <f t="shared" si="1"/>
        <v>0</v>
      </c>
      <c r="F27" s="29">
        <f t="shared" si="1"/>
        <v>-90707550</v>
      </c>
      <c r="G27" s="27">
        <f t="shared" si="1"/>
        <v>-90707550</v>
      </c>
      <c r="H27" s="28">
        <f t="shared" si="1"/>
        <v>-90707550</v>
      </c>
      <c r="I27" s="30">
        <f t="shared" si="1"/>
        <v>0</v>
      </c>
      <c r="J27" s="31">
        <f t="shared" si="1"/>
        <v>-82766650</v>
      </c>
      <c r="K27" s="27">
        <f t="shared" si="1"/>
        <v>-100147658</v>
      </c>
      <c r="L27" s="28">
        <f t="shared" si="1"/>
        <v>-103213684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21390560</v>
      </c>
      <c r="D38" s="33">
        <f t="shared" ref="D38:L38" si="3">+D17+D27+D36</f>
        <v>949525570</v>
      </c>
      <c r="E38" s="34">
        <f t="shared" si="3"/>
        <v>-61336646</v>
      </c>
      <c r="F38" s="35">
        <f t="shared" si="3"/>
        <v>28727942</v>
      </c>
      <c r="G38" s="33">
        <f t="shared" si="3"/>
        <v>177572674</v>
      </c>
      <c r="H38" s="34">
        <f t="shared" si="3"/>
        <v>177572674</v>
      </c>
      <c r="I38" s="36">
        <f t="shared" si="3"/>
        <v>105635746</v>
      </c>
      <c r="J38" s="37">
        <f t="shared" si="3"/>
        <v>523385</v>
      </c>
      <c r="K38" s="33">
        <f t="shared" si="3"/>
        <v>159322033</v>
      </c>
      <c r="L38" s="34">
        <f t="shared" si="3"/>
        <v>141930956</v>
      </c>
    </row>
    <row r="39" spans="1:12" ht="13.5" x14ac:dyDescent="0.25">
      <c r="A39" s="24" t="s">
        <v>47</v>
      </c>
      <c r="B39" s="18" t="s">
        <v>48</v>
      </c>
      <c r="C39" s="33">
        <v>2095235</v>
      </c>
      <c r="D39" s="33">
        <v>973132</v>
      </c>
      <c r="E39" s="34">
        <v>-14978286</v>
      </c>
      <c r="F39" s="35">
        <v>2985562</v>
      </c>
      <c r="G39" s="33">
        <v>2985562</v>
      </c>
      <c r="H39" s="34">
        <v>2985562</v>
      </c>
      <c r="I39" s="36">
        <v>0</v>
      </c>
      <c r="J39" s="37">
        <v>3207894</v>
      </c>
      <c r="K39" s="33">
        <v>3528685</v>
      </c>
      <c r="L39" s="34">
        <v>3881553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23485795</v>
      </c>
      <c r="D40" s="45">
        <f t="shared" si="4"/>
        <v>950498702</v>
      </c>
      <c r="E40" s="46">
        <f t="shared" si="4"/>
        <v>-76314932</v>
      </c>
      <c r="F40" s="47">
        <f t="shared" si="4"/>
        <v>31713504</v>
      </c>
      <c r="G40" s="45">
        <f t="shared" si="4"/>
        <v>180558236</v>
      </c>
      <c r="H40" s="46">
        <f t="shared" si="4"/>
        <v>180558236</v>
      </c>
      <c r="I40" s="48">
        <v>105635746</v>
      </c>
      <c r="J40" s="49">
        <f>+J38+J39</f>
        <v>3731279</v>
      </c>
      <c r="K40" s="45">
        <f>+K38+K39</f>
        <v>162850718</v>
      </c>
      <c r="L40" s="46">
        <f>+L38+L39</f>
        <v>145812509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16578252</v>
      </c>
      <c r="D6" s="19">
        <v>14270131</v>
      </c>
      <c r="E6" s="20">
        <v>20120905</v>
      </c>
      <c r="F6" s="21">
        <v>28079463</v>
      </c>
      <c r="G6" s="19">
        <v>28079463</v>
      </c>
      <c r="H6" s="20">
        <v>28079463</v>
      </c>
      <c r="I6" s="22">
        <v>25586828</v>
      </c>
      <c r="J6" s="23">
        <v>47930207</v>
      </c>
      <c r="K6" s="19">
        <v>33383147</v>
      </c>
      <c r="L6" s="20">
        <v>35219219</v>
      </c>
    </row>
    <row r="7" spans="1:12" ht="13.5" x14ac:dyDescent="0.25">
      <c r="A7" s="24" t="s">
        <v>22</v>
      </c>
      <c r="B7" s="18" t="s">
        <v>19</v>
      </c>
      <c r="C7" s="19">
        <v>50778205</v>
      </c>
      <c r="D7" s="19">
        <v>60594277</v>
      </c>
      <c r="E7" s="20">
        <v>59226005</v>
      </c>
      <c r="F7" s="21">
        <v>75125929</v>
      </c>
      <c r="G7" s="19">
        <v>75125929</v>
      </c>
      <c r="H7" s="20">
        <v>75125929</v>
      </c>
      <c r="I7" s="22">
        <v>67876204</v>
      </c>
      <c r="J7" s="23">
        <v>131385978</v>
      </c>
      <c r="K7" s="19">
        <v>91970183</v>
      </c>
      <c r="L7" s="20">
        <v>97028544</v>
      </c>
    </row>
    <row r="8" spans="1:12" ht="13.5" x14ac:dyDescent="0.25">
      <c r="A8" s="24" t="s">
        <v>23</v>
      </c>
      <c r="B8" s="18" t="s">
        <v>19</v>
      </c>
      <c r="C8" s="19">
        <v>958774</v>
      </c>
      <c r="D8" s="19">
        <v>3477347</v>
      </c>
      <c r="E8" s="20">
        <v>397993177</v>
      </c>
      <c r="F8" s="21">
        <v>3146336</v>
      </c>
      <c r="G8" s="19">
        <v>3231336</v>
      </c>
      <c r="H8" s="20">
        <v>3231336</v>
      </c>
      <c r="I8" s="22">
        <v>304596921</v>
      </c>
      <c r="J8" s="23">
        <v>14042941</v>
      </c>
      <c r="K8" s="19">
        <v>12195420</v>
      </c>
      <c r="L8" s="20">
        <v>12690855</v>
      </c>
    </row>
    <row r="9" spans="1:12" ht="13.5" x14ac:dyDescent="0.25">
      <c r="A9" s="24" t="s">
        <v>24</v>
      </c>
      <c r="B9" s="18" t="s">
        <v>25</v>
      </c>
      <c r="C9" s="19">
        <v>176518684</v>
      </c>
      <c r="D9" s="19">
        <v>124347558</v>
      </c>
      <c r="E9" s="20">
        <v>92934553</v>
      </c>
      <c r="F9" s="21">
        <v>100292000</v>
      </c>
      <c r="G9" s="19">
        <v>100292000</v>
      </c>
      <c r="H9" s="20">
        <v>100292000</v>
      </c>
      <c r="I9" s="22">
        <v>99769158</v>
      </c>
      <c r="J9" s="23">
        <v>106394000</v>
      </c>
      <c r="K9" s="19">
        <v>107737700</v>
      </c>
      <c r="L9" s="20">
        <v>109552250</v>
      </c>
    </row>
    <row r="10" spans="1:12" ht="13.5" x14ac:dyDescent="0.25">
      <c r="A10" s="24" t="s">
        <v>26</v>
      </c>
      <c r="B10" s="18" t="s">
        <v>25</v>
      </c>
      <c r="C10" s="19">
        <v>16204000</v>
      </c>
      <c r="D10" s="19">
        <v>17192000</v>
      </c>
      <c r="E10" s="20">
        <v>38065919</v>
      </c>
      <c r="F10" s="21">
        <v>37968000</v>
      </c>
      <c r="G10" s="19">
        <v>37968000</v>
      </c>
      <c r="H10" s="20">
        <v>37968000</v>
      </c>
      <c r="I10" s="22">
        <v>23203016</v>
      </c>
      <c r="J10" s="23">
        <v>46020000</v>
      </c>
      <c r="K10" s="19">
        <v>38934000</v>
      </c>
      <c r="L10" s="20">
        <v>44203000</v>
      </c>
    </row>
    <row r="11" spans="1:12" ht="13.5" x14ac:dyDescent="0.25">
      <c r="A11" s="24" t="s">
        <v>27</v>
      </c>
      <c r="B11" s="18" t="s">
        <v>19</v>
      </c>
      <c r="C11" s="19">
        <v>59914</v>
      </c>
      <c r="D11" s="19">
        <v>43431</v>
      </c>
      <c r="E11" s="20">
        <v>137070</v>
      </c>
      <c r="F11" s="21">
        <v>1300000</v>
      </c>
      <c r="G11" s="19">
        <v>2390000</v>
      </c>
      <c r="H11" s="20">
        <v>2390000</v>
      </c>
      <c r="I11" s="22">
        <v>158167</v>
      </c>
      <c r="J11" s="23">
        <v>2592136</v>
      </c>
      <c r="K11" s="19">
        <v>2457000</v>
      </c>
      <c r="L11" s="20">
        <v>2592136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-21171849</v>
      </c>
      <c r="D14" s="19">
        <v>-168856122</v>
      </c>
      <c r="E14" s="20">
        <v>-84899028</v>
      </c>
      <c r="F14" s="21">
        <v>-205761988</v>
      </c>
      <c r="G14" s="19">
        <v>-205371988</v>
      </c>
      <c r="H14" s="20">
        <v>-205371988</v>
      </c>
      <c r="I14" s="22">
        <v>-95511484</v>
      </c>
      <c r="J14" s="23">
        <v>-218386436</v>
      </c>
      <c r="K14" s="19">
        <v>-216340537</v>
      </c>
      <c r="L14" s="20">
        <v>-223341173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-2500000</v>
      </c>
      <c r="G15" s="19">
        <v>-2500000</v>
      </c>
      <c r="H15" s="20">
        <v>-2500000</v>
      </c>
      <c r="I15" s="22">
        <v>0</v>
      </c>
      <c r="J15" s="23">
        <v>-2500000</v>
      </c>
      <c r="K15" s="19">
        <v>-2625000</v>
      </c>
      <c r="L15" s="20">
        <v>-3808875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-11130</v>
      </c>
      <c r="K16" s="19">
        <v>-10500</v>
      </c>
      <c r="L16" s="20">
        <v>-11078</v>
      </c>
    </row>
    <row r="17" spans="1:12" ht="13.5" x14ac:dyDescent="0.25">
      <c r="A17" s="25" t="s">
        <v>33</v>
      </c>
      <c r="B17" s="26" t="s">
        <v>19</v>
      </c>
      <c r="C17" s="27">
        <f>SUM(C6:C16)</f>
        <v>239925980</v>
      </c>
      <c r="D17" s="27">
        <f t="shared" ref="D17:L17" si="0">SUM(D6:D16)</f>
        <v>51068622</v>
      </c>
      <c r="E17" s="28">
        <f t="shared" si="0"/>
        <v>523578601</v>
      </c>
      <c r="F17" s="29">
        <f t="shared" si="0"/>
        <v>37649740</v>
      </c>
      <c r="G17" s="27">
        <f t="shared" si="0"/>
        <v>39214740</v>
      </c>
      <c r="H17" s="30">
        <f t="shared" si="0"/>
        <v>39214740</v>
      </c>
      <c r="I17" s="29">
        <f t="shared" si="0"/>
        <v>425678810</v>
      </c>
      <c r="J17" s="31">
        <f t="shared" si="0"/>
        <v>127467696</v>
      </c>
      <c r="K17" s="27">
        <f t="shared" si="0"/>
        <v>67701413</v>
      </c>
      <c r="L17" s="28">
        <f t="shared" si="0"/>
        <v>74124878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1189900</v>
      </c>
      <c r="D21" s="19">
        <v>14134</v>
      </c>
      <c r="E21" s="20">
        <v>0</v>
      </c>
      <c r="F21" s="38">
        <v>500000</v>
      </c>
      <c r="G21" s="39">
        <v>500000</v>
      </c>
      <c r="H21" s="40">
        <v>500000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-179934</v>
      </c>
      <c r="D24" s="19">
        <v>-123623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-26027307</v>
      </c>
      <c r="D26" s="19">
        <v>-3379127</v>
      </c>
      <c r="E26" s="20">
        <v>-5639539</v>
      </c>
      <c r="F26" s="21">
        <v>-40448000</v>
      </c>
      <c r="G26" s="19">
        <v>-40838000</v>
      </c>
      <c r="H26" s="20">
        <v>-40838000</v>
      </c>
      <c r="I26" s="22">
        <v>-2380319</v>
      </c>
      <c r="J26" s="23">
        <v>-50620000</v>
      </c>
      <c r="K26" s="19">
        <v>-43764000</v>
      </c>
      <c r="L26" s="20">
        <v>-49519274</v>
      </c>
    </row>
    <row r="27" spans="1:12" ht="13.5" x14ac:dyDescent="0.25">
      <c r="A27" s="25" t="s">
        <v>39</v>
      </c>
      <c r="B27" s="26" t="s">
        <v>19</v>
      </c>
      <c r="C27" s="27">
        <f>SUM(C21:C26)</f>
        <v>-25017341</v>
      </c>
      <c r="D27" s="27">
        <f t="shared" ref="D27:L27" si="1">SUM(D21:D26)</f>
        <v>-3488616</v>
      </c>
      <c r="E27" s="28">
        <f t="shared" si="1"/>
        <v>-5639539</v>
      </c>
      <c r="F27" s="29">
        <f t="shared" si="1"/>
        <v>-39948000</v>
      </c>
      <c r="G27" s="27">
        <f t="shared" si="1"/>
        <v>-40338000</v>
      </c>
      <c r="H27" s="28">
        <f t="shared" si="1"/>
        <v>-40338000</v>
      </c>
      <c r="I27" s="30">
        <f t="shared" si="1"/>
        <v>-2380319</v>
      </c>
      <c r="J27" s="31">
        <f t="shared" si="1"/>
        <v>-50620000</v>
      </c>
      <c r="K27" s="27">
        <f t="shared" si="1"/>
        <v>-43764000</v>
      </c>
      <c r="L27" s="28">
        <f t="shared" si="1"/>
        <v>-49519274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214908639</v>
      </c>
      <c r="D38" s="33">
        <f t="shared" ref="D38:L38" si="3">+D17+D27+D36</f>
        <v>47580006</v>
      </c>
      <c r="E38" s="34">
        <f t="shared" si="3"/>
        <v>517939062</v>
      </c>
      <c r="F38" s="35">
        <f t="shared" si="3"/>
        <v>-2298260</v>
      </c>
      <c r="G38" s="33">
        <f t="shared" si="3"/>
        <v>-1123260</v>
      </c>
      <c r="H38" s="34">
        <f t="shared" si="3"/>
        <v>-1123260</v>
      </c>
      <c r="I38" s="36">
        <f t="shared" si="3"/>
        <v>423298491</v>
      </c>
      <c r="J38" s="37">
        <f t="shared" si="3"/>
        <v>76847696</v>
      </c>
      <c r="K38" s="33">
        <f t="shared" si="3"/>
        <v>23937413</v>
      </c>
      <c r="L38" s="34">
        <f t="shared" si="3"/>
        <v>24605604</v>
      </c>
    </row>
    <row r="39" spans="1:12" ht="13.5" x14ac:dyDescent="0.25">
      <c r="A39" s="24" t="s">
        <v>47</v>
      </c>
      <c r="B39" s="18" t="s">
        <v>48</v>
      </c>
      <c r="C39" s="33">
        <v>-279003801</v>
      </c>
      <c r="D39" s="33">
        <v>12487084</v>
      </c>
      <c r="E39" s="34">
        <v>168778487</v>
      </c>
      <c r="F39" s="35">
        <v>21072883</v>
      </c>
      <c r="G39" s="33">
        <v>21072883</v>
      </c>
      <c r="H39" s="34">
        <v>21072883</v>
      </c>
      <c r="I39" s="36">
        <v>10480743</v>
      </c>
      <c r="J39" s="37">
        <v>60000000</v>
      </c>
      <c r="K39" s="33">
        <v>60000000</v>
      </c>
      <c r="L39" s="34">
        <v>60000000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-64095162</v>
      </c>
      <c r="D40" s="45">
        <f t="shared" si="4"/>
        <v>60067090</v>
      </c>
      <c r="E40" s="46">
        <f t="shared" si="4"/>
        <v>686717549</v>
      </c>
      <c r="F40" s="47">
        <f t="shared" si="4"/>
        <v>18774623</v>
      </c>
      <c r="G40" s="45">
        <f t="shared" si="4"/>
        <v>19949623</v>
      </c>
      <c r="H40" s="46">
        <f t="shared" si="4"/>
        <v>19949623</v>
      </c>
      <c r="I40" s="48">
        <v>444259977</v>
      </c>
      <c r="J40" s="49">
        <f>+J38+J39</f>
        <v>136847696</v>
      </c>
      <c r="K40" s="45">
        <f>+K38+K39</f>
        <v>83937413</v>
      </c>
      <c r="L40" s="46">
        <f>+L38+L39</f>
        <v>84605604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133373792</v>
      </c>
      <c r="D6" s="19">
        <v>339116479</v>
      </c>
      <c r="E6" s="20">
        <v>226609182</v>
      </c>
      <c r="F6" s="21">
        <v>412013613</v>
      </c>
      <c r="G6" s="19">
        <v>412013613</v>
      </c>
      <c r="H6" s="20">
        <v>412013613</v>
      </c>
      <c r="I6" s="22">
        <v>227681091</v>
      </c>
      <c r="J6" s="23">
        <v>494592408</v>
      </c>
      <c r="K6" s="19">
        <v>462938496</v>
      </c>
      <c r="L6" s="20">
        <v>565521904</v>
      </c>
    </row>
    <row r="7" spans="1:12" ht="13.5" x14ac:dyDescent="0.25">
      <c r="A7" s="24" t="s">
        <v>22</v>
      </c>
      <c r="B7" s="18" t="s">
        <v>19</v>
      </c>
      <c r="C7" s="19">
        <v>640944565</v>
      </c>
      <c r="D7" s="19">
        <v>1142196251</v>
      </c>
      <c r="E7" s="20">
        <v>797639741</v>
      </c>
      <c r="F7" s="21">
        <v>1845024926</v>
      </c>
      <c r="G7" s="19">
        <v>1795024926</v>
      </c>
      <c r="H7" s="20">
        <v>1795024926</v>
      </c>
      <c r="I7" s="22">
        <v>805664754</v>
      </c>
      <c r="J7" s="23">
        <v>1983707035</v>
      </c>
      <c r="K7" s="19">
        <v>2020979363</v>
      </c>
      <c r="L7" s="20">
        <v>1852760377</v>
      </c>
    </row>
    <row r="8" spans="1:12" ht="13.5" x14ac:dyDescent="0.25">
      <c r="A8" s="24" t="s">
        <v>23</v>
      </c>
      <c r="B8" s="18" t="s">
        <v>19</v>
      </c>
      <c r="C8" s="19">
        <v>442216158</v>
      </c>
      <c r="D8" s="19">
        <v>-198325844</v>
      </c>
      <c r="E8" s="20">
        <v>-82369079</v>
      </c>
      <c r="F8" s="21">
        <v>464475000</v>
      </c>
      <c r="G8" s="19">
        <v>554475000</v>
      </c>
      <c r="H8" s="20">
        <v>554475000</v>
      </c>
      <c r="I8" s="22">
        <v>-263301602</v>
      </c>
      <c r="J8" s="23">
        <v>41123457</v>
      </c>
      <c r="K8" s="19">
        <v>577827031</v>
      </c>
      <c r="L8" s="20">
        <v>-3057693697</v>
      </c>
    </row>
    <row r="9" spans="1:12" ht="13.5" x14ac:dyDescent="0.25">
      <c r="A9" s="24" t="s">
        <v>24</v>
      </c>
      <c r="B9" s="18" t="s">
        <v>25</v>
      </c>
      <c r="C9" s="19">
        <v>37300000</v>
      </c>
      <c r="D9" s="19">
        <v>21064000</v>
      </c>
      <c r="E9" s="20">
        <v>230489815</v>
      </c>
      <c r="F9" s="21">
        <v>692171000</v>
      </c>
      <c r="G9" s="19">
        <v>691966000</v>
      </c>
      <c r="H9" s="20">
        <v>691966000</v>
      </c>
      <c r="I9" s="22">
        <v>672887816</v>
      </c>
      <c r="J9" s="23">
        <v>737537000</v>
      </c>
      <c r="K9" s="19">
        <v>783505382</v>
      </c>
      <c r="L9" s="20">
        <v>773676313</v>
      </c>
    </row>
    <row r="10" spans="1:12" ht="13.5" x14ac:dyDescent="0.25">
      <c r="A10" s="24" t="s">
        <v>26</v>
      </c>
      <c r="B10" s="18" t="s">
        <v>25</v>
      </c>
      <c r="C10" s="19">
        <v>161274000</v>
      </c>
      <c r="D10" s="19">
        <v>200215000</v>
      </c>
      <c r="E10" s="20">
        <v>-76447666</v>
      </c>
      <c r="F10" s="21">
        <v>192914000</v>
      </c>
      <c r="G10" s="19">
        <v>155014000</v>
      </c>
      <c r="H10" s="20">
        <v>155014000</v>
      </c>
      <c r="I10" s="22">
        <v>167454998</v>
      </c>
      <c r="J10" s="23">
        <v>183574000</v>
      </c>
      <c r="K10" s="19">
        <v>286421370</v>
      </c>
      <c r="L10" s="20">
        <v>192569126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2132238</v>
      </c>
      <c r="E11" s="20">
        <v>10208756</v>
      </c>
      <c r="F11" s="21">
        <v>4800917</v>
      </c>
      <c r="G11" s="19">
        <v>4800917</v>
      </c>
      <c r="H11" s="20">
        <v>4800917</v>
      </c>
      <c r="I11" s="22">
        <v>4257898</v>
      </c>
      <c r="J11" s="23">
        <v>5162384</v>
      </c>
      <c r="K11" s="19">
        <v>5394310</v>
      </c>
      <c r="L11" s="20">
        <v>5415341</v>
      </c>
    </row>
    <row r="12" spans="1:12" ht="13.5" x14ac:dyDescent="0.25">
      <c r="A12" s="24" t="s">
        <v>28</v>
      </c>
      <c r="B12" s="18" t="s">
        <v>19</v>
      </c>
      <c r="C12" s="19">
        <v>13064</v>
      </c>
      <c r="D12" s="19">
        <v>33570</v>
      </c>
      <c r="E12" s="20">
        <v>40753</v>
      </c>
      <c r="F12" s="21">
        <v>37681</v>
      </c>
      <c r="G12" s="19">
        <v>37681</v>
      </c>
      <c r="H12" s="20">
        <v>37681</v>
      </c>
      <c r="I12" s="22">
        <v>49223</v>
      </c>
      <c r="J12" s="23">
        <v>39942</v>
      </c>
      <c r="K12" s="19">
        <v>42338</v>
      </c>
      <c r="L12" s="20">
        <v>41899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-286157987</v>
      </c>
      <c r="D14" s="19">
        <v>-2171593286</v>
      </c>
      <c r="E14" s="20">
        <v>-2265376092</v>
      </c>
      <c r="F14" s="21">
        <v>-2714481166</v>
      </c>
      <c r="G14" s="19">
        <v>-2714481166</v>
      </c>
      <c r="H14" s="20">
        <v>-2714481166</v>
      </c>
      <c r="I14" s="22">
        <v>-2567355840</v>
      </c>
      <c r="J14" s="23">
        <v>-3064144599</v>
      </c>
      <c r="K14" s="19">
        <v>-3332628984</v>
      </c>
      <c r="L14" s="20">
        <v>-2493493675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-183883904</v>
      </c>
      <c r="G15" s="19">
        <v>-183883904</v>
      </c>
      <c r="H15" s="20">
        <v>-183883904</v>
      </c>
      <c r="I15" s="22">
        <v>0</v>
      </c>
      <c r="J15" s="23">
        <v>-194916938</v>
      </c>
      <c r="K15" s="19">
        <v>0</v>
      </c>
      <c r="L15" s="20">
        <v>-204467868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1128963592</v>
      </c>
      <c r="D17" s="27">
        <f t="shared" ref="D17:L17" si="0">SUM(D6:D16)</f>
        <v>-665161592</v>
      </c>
      <c r="E17" s="28">
        <f t="shared" si="0"/>
        <v>-1159204590</v>
      </c>
      <c r="F17" s="29">
        <f t="shared" si="0"/>
        <v>713072067</v>
      </c>
      <c r="G17" s="27">
        <f t="shared" si="0"/>
        <v>714967067</v>
      </c>
      <c r="H17" s="30">
        <f t="shared" si="0"/>
        <v>714967067</v>
      </c>
      <c r="I17" s="29">
        <f t="shared" si="0"/>
        <v>-952661662</v>
      </c>
      <c r="J17" s="31">
        <f t="shared" si="0"/>
        <v>186674689</v>
      </c>
      <c r="K17" s="27">
        <f t="shared" si="0"/>
        <v>804479306</v>
      </c>
      <c r="L17" s="28">
        <f t="shared" si="0"/>
        <v>-2365670280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60000000</v>
      </c>
      <c r="G21" s="39">
        <v>60000000</v>
      </c>
      <c r="H21" s="40">
        <v>60000000</v>
      </c>
      <c r="I21" s="22">
        <v>36522</v>
      </c>
      <c r="J21" s="41">
        <v>63600000</v>
      </c>
      <c r="K21" s="39">
        <v>67416000</v>
      </c>
      <c r="L21" s="40">
        <v>66716400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-259255123</v>
      </c>
      <c r="G23" s="39">
        <v>-259255123</v>
      </c>
      <c r="H23" s="40">
        <v>-259255123</v>
      </c>
      <c r="I23" s="22">
        <v>0</v>
      </c>
      <c r="J23" s="41">
        <v>-274810430</v>
      </c>
      <c r="K23" s="39">
        <v>-291299056</v>
      </c>
      <c r="L23" s="40">
        <v>-288276141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-440751</v>
      </c>
      <c r="G24" s="19">
        <v>-440751</v>
      </c>
      <c r="H24" s="20">
        <v>-440751</v>
      </c>
      <c r="I24" s="22">
        <v>0</v>
      </c>
      <c r="J24" s="23">
        <v>-502456</v>
      </c>
      <c r="K24" s="19">
        <v>-495228</v>
      </c>
      <c r="L24" s="20">
        <v>-527076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-51840394</v>
      </c>
      <c r="D26" s="19">
        <v>-113878155</v>
      </c>
      <c r="E26" s="20">
        <v>-253667388</v>
      </c>
      <c r="F26" s="21">
        <v>0</v>
      </c>
      <c r="G26" s="19">
        <v>0</v>
      </c>
      <c r="H26" s="20">
        <v>0</v>
      </c>
      <c r="I26" s="22">
        <v>-177332647</v>
      </c>
      <c r="J26" s="23">
        <v>-200574000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-51840394</v>
      </c>
      <c r="D27" s="27">
        <f t="shared" ref="D27:L27" si="1">SUM(D21:D26)</f>
        <v>-113878155</v>
      </c>
      <c r="E27" s="28">
        <f t="shared" si="1"/>
        <v>-253667388</v>
      </c>
      <c r="F27" s="29">
        <f t="shared" si="1"/>
        <v>-199695874</v>
      </c>
      <c r="G27" s="27">
        <f t="shared" si="1"/>
        <v>-199695874</v>
      </c>
      <c r="H27" s="28">
        <f t="shared" si="1"/>
        <v>-199695874</v>
      </c>
      <c r="I27" s="30">
        <f t="shared" si="1"/>
        <v>-177296125</v>
      </c>
      <c r="J27" s="31">
        <f t="shared" si="1"/>
        <v>-412286886</v>
      </c>
      <c r="K27" s="27">
        <f t="shared" si="1"/>
        <v>-224378284</v>
      </c>
      <c r="L27" s="28">
        <f t="shared" si="1"/>
        <v>-222086817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1077123198</v>
      </c>
      <c r="D38" s="33">
        <f t="shared" ref="D38:L38" si="3">+D17+D27+D36</f>
        <v>-779039747</v>
      </c>
      <c r="E38" s="34">
        <f t="shared" si="3"/>
        <v>-1412871978</v>
      </c>
      <c r="F38" s="35">
        <f t="shared" si="3"/>
        <v>513376193</v>
      </c>
      <c r="G38" s="33">
        <f t="shared" si="3"/>
        <v>515271193</v>
      </c>
      <c r="H38" s="34">
        <f t="shared" si="3"/>
        <v>515271193</v>
      </c>
      <c r="I38" s="36">
        <f t="shared" si="3"/>
        <v>-1129957787</v>
      </c>
      <c r="J38" s="37">
        <f t="shared" si="3"/>
        <v>-225612197</v>
      </c>
      <c r="K38" s="33">
        <f t="shared" si="3"/>
        <v>580101022</v>
      </c>
      <c r="L38" s="34">
        <f t="shared" si="3"/>
        <v>-2587757097</v>
      </c>
    </row>
    <row r="39" spans="1:12" ht="13.5" x14ac:dyDescent="0.25">
      <c r="A39" s="24" t="s">
        <v>47</v>
      </c>
      <c r="B39" s="18" t="s">
        <v>48</v>
      </c>
      <c r="C39" s="33">
        <v>58799975</v>
      </c>
      <c r="D39" s="33">
        <v>65219292</v>
      </c>
      <c r="E39" s="34">
        <v>203506910</v>
      </c>
      <c r="F39" s="35">
        <v>0</v>
      </c>
      <c r="G39" s="33">
        <v>0</v>
      </c>
      <c r="H39" s="34">
        <v>0</v>
      </c>
      <c r="I39" s="36">
        <v>173087786</v>
      </c>
      <c r="J39" s="37">
        <v>1032767941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1135923173</v>
      </c>
      <c r="D40" s="45">
        <f t="shared" si="4"/>
        <v>-713820455</v>
      </c>
      <c r="E40" s="46">
        <f t="shared" si="4"/>
        <v>-1209365068</v>
      </c>
      <c r="F40" s="47">
        <f t="shared" si="4"/>
        <v>513376193</v>
      </c>
      <c r="G40" s="45">
        <f t="shared" si="4"/>
        <v>515271193</v>
      </c>
      <c r="H40" s="46">
        <f t="shared" si="4"/>
        <v>515271193</v>
      </c>
      <c r="I40" s="48">
        <v>-825491679</v>
      </c>
      <c r="J40" s="49">
        <f>+J38+J39</f>
        <v>807155744</v>
      </c>
      <c r="K40" s="45">
        <f>+K38+K39</f>
        <v>580101022</v>
      </c>
      <c r="L40" s="46">
        <f>+L38+L39</f>
        <v>-2587757097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18264525</v>
      </c>
      <c r="G6" s="19">
        <v>0</v>
      </c>
      <c r="H6" s="20">
        <v>0</v>
      </c>
      <c r="I6" s="22">
        <v>0</v>
      </c>
      <c r="J6" s="23">
        <v>30036838</v>
      </c>
      <c r="K6" s="19">
        <v>31041376</v>
      </c>
      <c r="L6" s="20">
        <v>32175910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159304921</v>
      </c>
      <c r="G7" s="19">
        <v>0</v>
      </c>
      <c r="H7" s="20">
        <v>0</v>
      </c>
      <c r="I7" s="22">
        <v>0</v>
      </c>
      <c r="J7" s="23">
        <v>277485705</v>
      </c>
      <c r="K7" s="19">
        <v>307086886</v>
      </c>
      <c r="L7" s="20">
        <v>339341910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11550766</v>
      </c>
      <c r="G8" s="19">
        <v>0</v>
      </c>
      <c r="H8" s="20">
        <v>0</v>
      </c>
      <c r="I8" s="22">
        <v>0</v>
      </c>
      <c r="J8" s="23">
        <v>7776117</v>
      </c>
      <c r="K8" s="19">
        <v>7755848</v>
      </c>
      <c r="L8" s="20">
        <v>8423230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163823850</v>
      </c>
      <c r="G9" s="19">
        <v>0</v>
      </c>
      <c r="H9" s="20">
        <v>0</v>
      </c>
      <c r="I9" s="22">
        <v>0</v>
      </c>
      <c r="J9" s="23">
        <v>174330100</v>
      </c>
      <c r="K9" s="19">
        <v>178300500</v>
      </c>
      <c r="L9" s="20">
        <v>181948900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44589900</v>
      </c>
      <c r="G10" s="19">
        <v>0</v>
      </c>
      <c r="H10" s="20">
        <v>0</v>
      </c>
      <c r="I10" s="22">
        <v>0</v>
      </c>
      <c r="J10" s="23">
        <v>59616900</v>
      </c>
      <c r="K10" s="19">
        <v>56161500</v>
      </c>
      <c r="L10" s="20">
        <v>61078100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-457914132</v>
      </c>
      <c r="G14" s="19">
        <v>0</v>
      </c>
      <c r="H14" s="20">
        <v>0</v>
      </c>
      <c r="I14" s="22">
        <v>0</v>
      </c>
      <c r="J14" s="23">
        <v>-202622189</v>
      </c>
      <c r="K14" s="19">
        <v>-322191604</v>
      </c>
      <c r="L14" s="20">
        <v>-322045173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-60380170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346623471</v>
      </c>
      <c r="K17" s="27">
        <f t="shared" si="0"/>
        <v>258154506</v>
      </c>
      <c r="L17" s="28">
        <f t="shared" si="0"/>
        <v>300922877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-22438</v>
      </c>
      <c r="D24" s="19">
        <v>-17532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-22438</v>
      </c>
      <c r="D27" s="27">
        <f t="shared" ref="D27:L27" si="1">SUM(D21:D26)</f>
        <v>-17532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-22438</v>
      </c>
      <c r="D38" s="33">
        <f t="shared" ref="D38:L38" si="3">+D17+D27+D36</f>
        <v>-17532</v>
      </c>
      <c r="E38" s="34">
        <f t="shared" si="3"/>
        <v>0</v>
      </c>
      <c r="F38" s="35">
        <f t="shared" si="3"/>
        <v>-60380170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346623471</v>
      </c>
      <c r="K38" s="33">
        <f t="shared" si="3"/>
        <v>258154506</v>
      </c>
      <c r="L38" s="34">
        <f t="shared" si="3"/>
        <v>300922877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-22438</v>
      </c>
      <c r="D40" s="45">
        <f t="shared" si="4"/>
        <v>-17532</v>
      </c>
      <c r="E40" s="46">
        <f t="shared" si="4"/>
        <v>0</v>
      </c>
      <c r="F40" s="47">
        <f t="shared" si="4"/>
        <v>-60380170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346623471</v>
      </c>
      <c r="K40" s="45">
        <f>+K38+K39</f>
        <v>258154506</v>
      </c>
      <c r="L40" s="46">
        <f>+L38+L39</f>
        <v>300922877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97597332</v>
      </c>
      <c r="D8" s="19">
        <v>307897</v>
      </c>
      <c r="E8" s="20">
        <v>448608</v>
      </c>
      <c r="F8" s="21">
        <v>97000</v>
      </c>
      <c r="G8" s="19">
        <v>197000</v>
      </c>
      <c r="H8" s="20">
        <v>197000</v>
      </c>
      <c r="I8" s="22">
        <v>351876</v>
      </c>
      <c r="J8" s="23">
        <v>97000</v>
      </c>
      <c r="K8" s="19">
        <v>97000</v>
      </c>
      <c r="L8" s="20">
        <v>97000</v>
      </c>
    </row>
    <row r="9" spans="1:12" ht="13.5" x14ac:dyDescent="0.25">
      <c r="A9" s="24" t="s">
        <v>24</v>
      </c>
      <c r="B9" s="18" t="s">
        <v>25</v>
      </c>
      <c r="C9" s="19">
        <v>43838608</v>
      </c>
      <c r="D9" s="19">
        <v>140202418</v>
      </c>
      <c r="E9" s="20">
        <v>148118277</v>
      </c>
      <c r="F9" s="21">
        <v>153761000</v>
      </c>
      <c r="G9" s="19">
        <v>154011000</v>
      </c>
      <c r="H9" s="20">
        <v>154011000</v>
      </c>
      <c r="I9" s="22">
        <v>152732156</v>
      </c>
      <c r="J9" s="23">
        <v>157942000</v>
      </c>
      <c r="K9" s="19">
        <v>159273000</v>
      </c>
      <c r="L9" s="20">
        <v>161070000</v>
      </c>
    </row>
    <row r="10" spans="1:12" ht="13.5" x14ac:dyDescent="0.25">
      <c r="A10" s="24" t="s">
        <v>26</v>
      </c>
      <c r="B10" s="18" t="s">
        <v>25</v>
      </c>
      <c r="C10" s="19">
        <v>4502000</v>
      </c>
      <c r="D10" s="19">
        <v>2332000</v>
      </c>
      <c r="E10" s="20">
        <v>4000000</v>
      </c>
      <c r="F10" s="21">
        <v>0</v>
      </c>
      <c r="G10" s="19">
        <v>22687000</v>
      </c>
      <c r="H10" s="20">
        <v>22687000</v>
      </c>
      <c r="I10" s="22">
        <v>22687000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8321853</v>
      </c>
      <c r="F11" s="21">
        <v>5390000</v>
      </c>
      <c r="G11" s="19">
        <v>7340000</v>
      </c>
      <c r="H11" s="20">
        <v>7340000</v>
      </c>
      <c r="I11" s="22">
        <v>6289834</v>
      </c>
      <c r="J11" s="23">
        <v>5300000</v>
      </c>
      <c r="K11" s="19">
        <v>5300000</v>
      </c>
      <c r="L11" s="20">
        <v>5300000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-164857861</v>
      </c>
      <c r="F14" s="21">
        <v>-202328957</v>
      </c>
      <c r="G14" s="19">
        <v>-194845541</v>
      </c>
      <c r="H14" s="20">
        <v>-194845541</v>
      </c>
      <c r="I14" s="22">
        <v>-211384811</v>
      </c>
      <c r="J14" s="23">
        <v>-199069062</v>
      </c>
      <c r="K14" s="19">
        <v>-178436826</v>
      </c>
      <c r="L14" s="20">
        <v>-178356973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145937940</v>
      </c>
      <c r="D17" s="27">
        <f t="shared" ref="D17:L17" si="0">SUM(D6:D16)</f>
        <v>142842315</v>
      </c>
      <c r="E17" s="28">
        <f t="shared" si="0"/>
        <v>-3969123</v>
      </c>
      <c r="F17" s="29">
        <f t="shared" si="0"/>
        <v>-43080957</v>
      </c>
      <c r="G17" s="27">
        <f t="shared" si="0"/>
        <v>-10610541</v>
      </c>
      <c r="H17" s="30">
        <f t="shared" si="0"/>
        <v>-10610541</v>
      </c>
      <c r="I17" s="29">
        <f t="shared" si="0"/>
        <v>-29323945</v>
      </c>
      <c r="J17" s="31">
        <f t="shared" si="0"/>
        <v>-35730062</v>
      </c>
      <c r="K17" s="27">
        <f t="shared" si="0"/>
        <v>-13766826</v>
      </c>
      <c r="L17" s="28">
        <f t="shared" si="0"/>
        <v>-11889973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1409</v>
      </c>
      <c r="E21" s="20">
        <v>246572</v>
      </c>
      <c r="F21" s="38">
        <v>0</v>
      </c>
      <c r="G21" s="39">
        <v>0</v>
      </c>
      <c r="H21" s="40">
        <v>0</v>
      </c>
      <c r="I21" s="22">
        <v>18520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899373</v>
      </c>
      <c r="D26" s="19">
        <v>0</v>
      </c>
      <c r="E26" s="20">
        <v>-1605546</v>
      </c>
      <c r="F26" s="21">
        <v>-7400000</v>
      </c>
      <c r="G26" s="19">
        <v>-8750000</v>
      </c>
      <c r="H26" s="20">
        <v>-8750000</v>
      </c>
      <c r="I26" s="22">
        <v>-6271970</v>
      </c>
      <c r="J26" s="23">
        <v>-3800000</v>
      </c>
      <c r="K26" s="19">
        <v>-600000</v>
      </c>
      <c r="L26" s="20">
        <v>-600000</v>
      </c>
    </row>
    <row r="27" spans="1:12" ht="13.5" x14ac:dyDescent="0.25">
      <c r="A27" s="25" t="s">
        <v>39</v>
      </c>
      <c r="B27" s="26" t="s">
        <v>19</v>
      </c>
      <c r="C27" s="27">
        <f>SUM(C21:C26)</f>
        <v>899373</v>
      </c>
      <c r="D27" s="27">
        <f t="shared" ref="D27:L27" si="1">SUM(D21:D26)</f>
        <v>1409</v>
      </c>
      <c r="E27" s="28">
        <f t="shared" si="1"/>
        <v>-1358974</v>
      </c>
      <c r="F27" s="29">
        <f t="shared" si="1"/>
        <v>-7400000</v>
      </c>
      <c r="G27" s="27">
        <f t="shared" si="1"/>
        <v>-8750000</v>
      </c>
      <c r="H27" s="28">
        <f t="shared" si="1"/>
        <v>-8750000</v>
      </c>
      <c r="I27" s="30">
        <f t="shared" si="1"/>
        <v>-6253450</v>
      </c>
      <c r="J27" s="31">
        <f t="shared" si="1"/>
        <v>-3800000</v>
      </c>
      <c r="K27" s="27">
        <f t="shared" si="1"/>
        <v>-600000</v>
      </c>
      <c r="L27" s="28">
        <f t="shared" si="1"/>
        <v>-600000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146837313</v>
      </c>
      <c r="D38" s="33">
        <f t="shared" ref="D38:L38" si="3">+D17+D27+D36</f>
        <v>142843724</v>
      </c>
      <c r="E38" s="34">
        <f t="shared" si="3"/>
        <v>-5328097</v>
      </c>
      <c r="F38" s="35">
        <f t="shared" si="3"/>
        <v>-50480957</v>
      </c>
      <c r="G38" s="33">
        <f t="shared" si="3"/>
        <v>-19360541</v>
      </c>
      <c r="H38" s="34">
        <f t="shared" si="3"/>
        <v>-19360541</v>
      </c>
      <c r="I38" s="36">
        <f t="shared" si="3"/>
        <v>-35577395</v>
      </c>
      <c r="J38" s="37">
        <f t="shared" si="3"/>
        <v>-39530062</v>
      </c>
      <c r="K38" s="33">
        <f t="shared" si="3"/>
        <v>-14366826</v>
      </c>
      <c r="L38" s="34">
        <f t="shared" si="3"/>
        <v>-12489973</v>
      </c>
    </row>
    <row r="39" spans="1:12" ht="13.5" x14ac:dyDescent="0.25">
      <c r="A39" s="24" t="s">
        <v>47</v>
      </c>
      <c r="B39" s="18" t="s">
        <v>48</v>
      </c>
      <c r="C39" s="33">
        <v>134531584</v>
      </c>
      <c r="D39" s="33">
        <v>121220823</v>
      </c>
      <c r="E39" s="34">
        <v>111525825</v>
      </c>
      <c r="F39" s="35">
        <v>111525825</v>
      </c>
      <c r="G39" s="33">
        <v>111525825</v>
      </c>
      <c r="H39" s="34">
        <v>111525825</v>
      </c>
      <c r="I39" s="36">
        <v>106197283</v>
      </c>
      <c r="J39" s="37">
        <v>106197292</v>
      </c>
      <c r="K39" s="33">
        <v>57557613</v>
      </c>
      <c r="L39" s="34">
        <v>40126265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281368897</v>
      </c>
      <c r="D40" s="45">
        <f t="shared" si="4"/>
        <v>264064547</v>
      </c>
      <c r="E40" s="46">
        <f t="shared" si="4"/>
        <v>106197728</v>
      </c>
      <c r="F40" s="47">
        <f t="shared" si="4"/>
        <v>61044868</v>
      </c>
      <c r="G40" s="45">
        <f t="shared" si="4"/>
        <v>92165284</v>
      </c>
      <c r="H40" s="46">
        <f t="shared" si="4"/>
        <v>92165284</v>
      </c>
      <c r="I40" s="48">
        <v>176817171</v>
      </c>
      <c r="J40" s="49">
        <f>+J38+J39</f>
        <v>66667230</v>
      </c>
      <c r="K40" s="45">
        <f>+K38+K39</f>
        <v>43190787</v>
      </c>
      <c r="L40" s="46">
        <f>+L38+L39</f>
        <v>27636292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126120862</v>
      </c>
      <c r="D6" s="19">
        <v>184132047</v>
      </c>
      <c r="E6" s="20">
        <v>108816794</v>
      </c>
      <c r="F6" s="21">
        <v>23852160</v>
      </c>
      <c r="G6" s="19">
        <v>81748580</v>
      </c>
      <c r="H6" s="20">
        <v>81748580</v>
      </c>
      <c r="I6" s="22">
        <v>59522176</v>
      </c>
      <c r="J6" s="23">
        <v>85836024</v>
      </c>
      <c r="K6" s="19">
        <v>90127848</v>
      </c>
      <c r="L6" s="20">
        <v>94634280</v>
      </c>
    </row>
    <row r="7" spans="1:12" ht="13.5" x14ac:dyDescent="0.25">
      <c r="A7" s="24" t="s">
        <v>22</v>
      </c>
      <c r="B7" s="18" t="s">
        <v>19</v>
      </c>
      <c r="C7" s="19">
        <v>105958499</v>
      </c>
      <c r="D7" s="19">
        <v>123816442</v>
      </c>
      <c r="E7" s="20">
        <v>114305457</v>
      </c>
      <c r="F7" s="21">
        <v>17042352</v>
      </c>
      <c r="G7" s="19">
        <v>284955382</v>
      </c>
      <c r="H7" s="20">
        <v>284955382</v>
      </c>
      <c r="I7" s="22">
        <v>134546098</v>
      </c>
      <c r="J7" s="23">
        <v>377297652</v>
      </c>
      <c r="K7" s="19">
        <v>396162636</v>
      </c>
      <c r="L7" s="20">
        <v>415970880</v>
      </c>
    </row>
    <row r="8" spans="1:12" ht="13.5" x14ac:dyDescent="0.25">
      <c r="A8" s="24" t="s">
        <v>23</v>
      </c>
      <c r="B8" s="18" t="s">
        <v>19</v>
      </c>
      <c r="C8" s="19">
        <v>3955901</v>
      </c>
      <c r="D8" s="19">
        <v>7584027</v>
      </c>
      <c r="E8" s="20">
        <v>9323216</v>
      </c>
      <c r="F8" s="21">
        <v>-15097920</v>
      </c>
      <c r="G8" s="19">
        <v>4754850</v>
      </c>
      <c r="H8" s="20">
        <v>4754850</v>
      </c>
      <c r="I8" s="22">
        <v>13491330</v>
      </c>
      <c r="J8" s="23">
        <v>19992708</v>
      </c>
      <c r="K8" s="19">
        <v>20992464</v>
      </c>
      <c r="L8" s="20">
        <v>22042212</v>
      </c>
    </row>
    <row r="9" spans="1:12" ht="13.5" x14ac:dyDescent="0.25">
      <c r="A9" s="24" t="s">
        <v>24</v>
      </c>
      <c r="B9" s="18" t="s">
        <v>25</v>
      </c>
      <c r="C9" s="19">
        <v>207807062</v>
      </c>
      <c r="D9" s="19">
        <v>183667436</v>
      </c>
      <c r="E9" s="20">
        <v>187045983</v>
      </c>
      <c r="F9" s="21">
        <v>117720912</v>
      </c>
      <c r="G9" s="19">
        <v>253257008</v>
      </c>
      <c r="H9" s="20">
        <v>253257008</v>
      </c>
      <c r="I9" s="22">
        <v>228974522</v>
      </c>
      <c r="J9" s="23">
        <v>270624005</v>
      </c>
      <c r="K9" s="19">
        <v>284155215</v>
      </c>
      <c r="L9" s="20">
        <v>298362981</v>
      </c>
    </row>
    <row r="10" spans="1:12" ht="13.5" x14ac:dyDescent="0.25">
      <c r="A10" s="24" t="s">
        <v>26</v>
      </c>
      <c r="B10" s="18" t="s">
        <v>25</v>
      </c>
      <c r="C10" s="19">
        <v>122229280</v>
      </c>
      <c r="D10" s="19">
        <v>131490950</v>
      </c>
      <c r="E10" s="20">
        <v>399987133</v>
      </c>
      <c r="F10" s="21">
        <v>164173008</v>
      </c>
      <c r="G10" s="19">
        <v>164173008</v>
      </c>
      <c r="H10" s="20">
        <v>164173008</v>
      </c>
      <c r="I10" s="22">
        <v>216757716</v>
      </c>
      <c r="J10" s="23">
        <v>218681003</v>
      </c>
      <c r="K10" s="19">
        <v>229615056</v>
      </c>
      <c r="L10" s="20">
        <v>241095816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3239187</v>
      </c>
      <c r="E11" s="20">
        <v>8952286</v>
      </c>
      <c r="F11" s="21">
        <v>0</v>
      </c>
      <c r="G11" s="19">
        <v>0</v>
      </c>
      <c r="H11" s="20">
        <v>0</v>
      </c>
      <c r="I11" s="22">
        <v>10218555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-81245893</v>
      </c>
      <c r="D14" s="19">
        <v>-214882027</v>
      </c>
      <c r="E14" s="20">
        <v>-254675889</v>
      </c>
      <c r="F14" s="21">
        <v>-429154812</v>
      </c>
      <c r="G14" s="19">
        <v>-466134014</v>
      </c>
      <c r="H14" s="20">
        <v>-466134014</v>
      </c>
      <c r="I14" s="22">
        <v>-275730978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-2501712</v>
      </c>
      <c r="G15" s="19">
        <v>-1348618</v>
      </c>
      <c r="H15" s="20">
        <v>-1348618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-30668424</v>
      </c>
      <c r="G16" s="19">
        <v>-25044824</v>
      </c>
      <c r="H16" s="20">
        <v>-25044824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484825711</v>
      </c>
      <c r="D17" s="27">
        <f t="shared" ref="D17:L17" si="0">SUM(D6:D16)</f>
        <v>419048062</v>
      </c>
      <c r="E17" s="28">
        <f t="shared" si="0"/>
        <v>573754980</v>
      </c>
      <c r="F17" s="29">
        <f t="shared" si="0"/>
        <v>-154634436</v>
      </c>
      <c r="G17" s="27">
        <f t="shared" si="0"/>
        <v>296361372</v>
      </c>
      <c r="H17" s="30">
        <f t="shared" si="0"/>
        <v>296361372</v>
      </c>
      <c r="I17" s="29">
        <f t="shared" si="0"/>
        <v>387779419</v>
      </c>
      <c r="J17" s="31">
        <f t="shared" si="0"/>
        <v>972431392</v>
      </c>
      <c r="K17" s="27">
        <f t="shared" si="0"/>
        <v>1021053219</v>
      </c>
      <c r="L17" s="28">
        <f t="shared" si="0"/>
        <v>1072106169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520061</v>
      </c>
      <c r="D21" s="19">
        <v>446055</v>
      </c>
      <c r="E21" s="20">
        <v>651484</v>
      </c>
      <c r="F21" s="38">
        <v>0</v>
      </c>
      <c r="G21" s="39">
        <v>0</v>
      </c>
      <c r="H21" s="40">
        <v>0</v>
      </c>
      <c r="I21" s="22">
        <v>282350</v>
      </c>
      <c r="J21" s="41">
        <v>184332</v>
      </c>
      <c r="K21" s="39">
        <v>193560</v>
      </c>
      <c r="L21" s="40">
        <v>203244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-117455</v>
      </c>
      <c r="D24" s="19">
        <v>-57773</v>
      </c>
      <c r="E24" s="20">
        <v>-286696</v>
      </c>
      <c r="F24" s="21">
        <v>0</v>
      </c>
      <c r="G24" s="19">
        <v>0</v>
      </c>
      <c r="H24" s="20">
        <v>0</v>
      </c>
      <c r="I24" s="22">
        <v>-240241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-182022395</v>
      </c>
      <c r="D26" s="19">
        <v>-141960971</v>
      </c>
      <c r="E26" s="20">
        <v>-207052404</v>
      </c>
      <c r="F26" s="21">
        <v>0</v>
      </c>
      <c r="G26" s="19">
        <v>-11000016</v>
      </c>
      <c r="H26" s="20">
        <v>-11000016</v>
      </c>
      <c r="I26" s="22">
        <v>-212172199</v>
      </c>
      <c r="J26" s="23">
        <v>-231766128</v>
      </c>
      <c r="K26" s="19">
        <v>-243354588</v>
      </c>
      <c r="L26" s="20">
        <v>-255522528</v>
      </c>
    </row>
    <row r="27" spans="1:12" ht="13.5" x14ac:dyDescent="0.25">
      <c r="A27" s="25" t="s">
        <v>39</v>
      </c>
      <c r="B27" s="26" t="s">
        <v>19</v>
      </c>
      <c r="C27" s="27">
        <f>SUM(C21:C26)</f>
        <v>-181619789</v>
      </c>
      <c r="D27" s="27">
        <f t="shared" ref="D27:L27" si="1">SUM(D21:D26)</f>
        <v>-141572689</v>
      </c>
      <c r="E27" s="28">
        <f t="shared" si="1"/>
        <v>-206687616</v>
      </c>
      <c r="F27" s="29">
        <f t="shared" si="1"/>
        <v>0</v>
      </c>
      <c r="G27" s="27">
        <f t="shared" si="1"/>
        <v>-11000016</v>
      </c>
      <c r="H27" s="28">
        <f t="shared" si="1"/>
        <v>-11000016</v>
      </c>
      <c r="I27" s="30">
        <f t="shared" si="1"/>
        <v>-212130090</v>
      </c>
      <c r="J27" s="31">
        <f t="shared" si="1"/>
        <v>-231581796</v>
      </c>
      <c r="K27" s="27">
        <f t="shared" si="1"/>
        <v>-243161028</v>
      </c>
      <c r="L27" s="28">
        <f t="shared" si="1"/>
        <v>-255319284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-11000016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31184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31184</v>
      </c>
      <c r="E36" s="28">
        <f t="shared" si="2"/>
        <v>0</v>
      </c>
      <c r="F36" s="29">
        <f t="shared" si="2"/>
        <v>-11000016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303205922</v>
      </c>
      <c r="D38" s="33">
        <f t="shared" ref="D38:L38" si="3">+D17+D27+D36</f>
        <v>277506557</v>
      </c>
      <c r="E38" s="34">
        <f t="shared" si="3"/>
        <v>367067364</v>
      </c>
      <c r="F38" s="35">
        <f t="shared" si="3"/>
        <v>-165634452</v>
      </c>
      <c r="G38" s="33">
        <f t="shared" si="3"/>
        <v>285361356</v>
      </c>
      <c r="H38" s="34">
        <f t="shared" si="3"/>
        <v>285361356</v>
      </c>
      <c r="I38" s="36">
        <f t="shared" si="3"/>
        <v>175649329</v>
      </c>
      <c r="J38" s="37">
        <f t="shared" si="3"/>
        <v>740849596</v>
      </c>
      <c r="K38" s="33">
        <f t="shared" si="3"/>
        <v>777892191</v>
      </c>
      <c r="L38" s="34">
        <f t="shared" si="3"/>
        <v>816786885</v>
      </c>
    </row>
    <row r="39" spans="1:12" ht="13.5" x14ac:dyDescent="0.25">
      <c r="A39" s="24" t="s">
        <v>47</v>
      </c>
      <c r="B39" s="18" t="s">
        <v>48</v>
      </c>
      <c r="C39" s="33">
        <v>-577298686</v>
      </c>
      <c r="D39" s="33">
        <v>28995010</v>
      </c>
      <c r="E39" s="34">
        <v>93197351</v>
      </c>
      <c r="F39" s="35">
        <v>93197349</v>
      </c>
      <c r="G39" s="33">
        <v>93197349</v>
      </c>
      <c r="H39" s="34">
        <v>93197349</v>
      </c>
      <c r="I39" s="36">
        <v>66207531</v>
      </c>
      <c r="J39" s="37">
        <v>93197350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-274092764</v>
      </c>
      <c r="D40" s="45">
        <f t="shared" si="4"/>
        <v>306501567</v>
      </c>
      <c r="E40" s="46">
        <f t="shared" si="4"/>
        <v>460264715</v>
      </c>
      <c r="F40" s="47">
        <f t="shared" si="4"/>
        <v>-72437103</v>
      </c>
      <c r="G40" s="45">
        <f t="shared" si="4"/>
        <v>378558705</v>
      </c>
      <c r="H40" s="46">
        <f t="shared" si="4"/>
        <v>378558705</v>
      </c>
      <c r="I40" s="48">
        <v>308064391</v>
      </c>
      <c r="J40" s="49">
        <f>+J38+J39</f>
        <v>834046946</v>
      </c>
      <c r="K40" s="45">
        <f>+K38+K39</f>
        <v>777892191</v>
      </c>
      <c r="L40" s="46">
        <f>+L38+L39</f>
        <v>816786885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92908974</v>
      </c>
      <c r="D6" s="19">
        <v>113021952</v>
      </c>
      <c r="E6" s="20">
        <v>114787342</v>
      </c>
      <c r="F6" s="21">
        <v>158159969</v>
      </c>
      <c r="G6" s="19">
        <v>158159969</v>
      </c>
      <c r="H6" s="20">
        <v>158159969</v>
      </c>
      <c r="I6" s="22">
        <v>117669202</v>
      </c>
      <c r="J6" s="23">
        <v>130611549</v>
      </c>
      <c r="K6" s="19">
        <v>130611549</v>
      </c>
      <c r="L6" s="20">
        <v>130611549</v>
      </c>
    </row>
    <row r="7" spans="1:12" ht="13.5" x14ac:dyDescent="0.25">
      <c r="A7" s="24" t="s">
        <v>22</v>
      </c>
      <c r="B7" s="18" t="s">
        <v>19</v>
      </c>
      <c r="C7" s="19">
        <v>231763783</v>
      </c>
      <c r="D7" s="19">
        <v>290686404</v>
      </c>
      <c r="E7" s="20">
        <v>269791198</v>
      </c>
      <c r="F7" s="21">
        <v>389556991</v>
      </c>
      <c r="G7" s="19">
        <v>389556991</v>
      </c>
      <c r="H7" s="20">
        <v>389556991</v>
      </c>
      <c r="I7" s="22">
        <v>293098760</v>
      </c>
      <c r="J7" s="23">
        <v>449986579</v>
      </c>
      <c r="K7" s="19">
        <v>465927474</v>
      </c>
      <c r="L7" s="20">
        <v>484265217</v>
      </c>
    </row>
    <row r="8" spans="1:12" ht="13.5" x14ac:dyDescent="0.25">
      <c r="A8" s="24" t="s">
        <v>23</v>
      </c>
      <c r="B8" s="18" t="s">
        <v>19</v>
      </c>
      <c r="C8" s="19">
        <v>142409489</v>
      </c>
      <c r="D8" s="19">
        <v>230283864</v>
      </c>
      <c r="E8" s="20">
        <v>98589772</v>
      </c>
      <c r="F8" s="21">
        <v>-14242760</v>
      </c>
      <c r="G8" s="19">
        <v>-14242760</v>
      </c>
      <c r="H8" s="20">
        <v>-14242760</v>
      </c>
      <c r="I8" s="22">
        <v>125268258</v>
      </c>
      <c r="J8" s="23">
        <v>-46690221</v>
      </c>
      <c r="K8" s="19">
        <v>-75757485</v>
      </c>
      <c r="L8" s="20">
        <v>-105883660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210193000</v>
      </c>
      <c r="F9" s="21">
        <v>238106920</v>
      </c>
      <c r="G9" s="19">
        <v>238106920</v>
      </c>
      <c r="H9" s="20">
        <v>238106920</v>
      </c>
      <c r="I9" s="22">
        <v>207285000</v>
      </c>
      <c r="J9" s="23">
        <v>253943786</v>
      </c>
      <c r="K9" s="19">
        <v>267068786</v>
      </c>
      <c r="L9" s="20">
        <v>278855786</v>
      </c>
    </row>
    <row r="10" spans="1:12" ht="13.5" x14ac:dyDescent="0.25">
      <c r="A10" s="24" t="s">
        <v>26</v>
      </c>
      <c r="B10" s="18" t="s">
        <v>25</v>
      </c>
      <c r="C10" s="19">
        <v>61854235</v>
      </c>
      <c r="D10" s="19">
        <v>69926831</v>
      </c>
      <c r="E10" s="20">
        <v>148825582</v>
      </c>
      <c r="F10" s="21">
        <v>129704000</v>
      </c>
      <c r="G10" s="19">
        <v>129704000</v>
      </c>
      <c r="H10" s="20">
        <v>129704000</v>
      </c>
      <c r="I10" s="22">
        <v>90982498</v>
      </c>
      <c r="J10" s="23">
        <v>113510000</v>
      </c>
      <c r="K10" s="19">
        <v>113510000</v>
      </c>
      <c r="L10" s="20">
        <v>113510000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-103176</v>
      </c>
      <c r="E11" s="20">
        <v>305782</v>
      </c>
      <c r="F11" s="21">
        <v>484</v>
      </c>
      <c r="G11" s="19">
        <v>484</v>
      </c>
      <c r="H11" s="20">
        <v>484</v>
      </c>
      <c r="I11" s="22">
        <v>1315476</v>
      </c>
      <c r="J11" s="23">
        <v>220090</v>
      </c>
      <c r="K11" s="19">
        <v>220090</v>
      </c>
      <c r="L11" s="20">
        <v>220090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-1284807</v>
      </c>
      <c r="E12" s="20">
        <v>12728</v>
      </c>
      <c r="F12" s="21">
        <v>27061</v>
      </c>
      <c r="G12" s="19">
        <v>27061</v>
      </c>
      <c r="H12" s="20">
        <v>27061</v>
      </c>
      <c r="I12" s="22">
        <v>13435</v>
      </c>
      <c r="J12" s="23">
        <v>29768</v>
      </c>
      <c r="K12" s="19">
        <v>31137</v>
      </c>
      <c r="L12" s="20">
        <v>32569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-266289902</v>
      </c>
      <c r="D14" s="19">
        <v>-325987738</v>
      </c>
      <c r="E14" s="20">
        <v>-496587517</v>
      </c>
      <c r="F14" s="21">
        <v>-752677318</v>
      </c>
      <c r="G14" s="19">
        <v>-752677318</v>
      </c>
      <c r="H14" s="20">
        <v>-752677318</v>
      </c>
      <c r="I14" s="22">
        <v>-671588662</v>
      </c>
      <c r="J14" s="23">
        <v>-533770729</v>
      </c>
      <c r="K14" s="19">
        <v>-509751729</v>
      </c>
      <c r="L14" s="20">
        <v>-508714922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262646579</v>
      </c>
      <c r="D17" s="27">
        <f t="shared" ref="D17:L17" si="0">SUM(D6:D16)</f>
        <v>376543330</v>
      </c>
      <c r="E17" s="28">
        <f t="shared" si="0"/>
        <v>345917887</v>
      </c>
      <c r="F17" s="29">
        <f t="shared" si="0"/>
        <v>148635347</v>
      </c>
      <c r="G17" s="27">
        <f t="shared" si="0"/>
        <v>148635347</v>
      </c>
      <c r="H17" s="30">
        <f t="shared" si="0"/>
        <v>148635347</v>
      </c>
      <c r="I17" s="29">
        <f t="shared" si="0"/>
        <v>164043967</v>
      </c>
      <c r="J17" s="31">
        <f t="shared" si="0"/>
        <v>367840822</v>
      </c>
      <c r="K17" s="27">
        <f t="shared" si="0"/>
        <v>391859822</v>
      </c>
      <c r="L17" s="28">
        <f t="shared" si="0"/>
        <v>392896629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-66150354</v>
      </c>
      <c r="D26" s="19">
        <v>-67823116</v>
      </c>
      <c r="E26" s="20">
        <v>-129341441</v>
      </c>
      <c r="F26" s="21">
        <v>-131484000</v>
      </c>
      <c r="G26" s="19">
        <v>-131484000</v>
      </c>
      <c r="H26" s="20">
        <v>-131484000</v>
      </c>
      <c r="I26" s="22">
        <v>-77503174</v>
      </c>
      <c r="J26" s="23">
        <v>-115910000</v>
      </c>
      <c r="K26" s="19">
        <v>-139929000</v>
      </c>
      <c r="L26" s="20">
        <v>-140965807</v>
      </c>
    </row>
    <row r="27" spans="1:12" ht="13.5" x14ac:dyDescent="0.25">
      <c r="A27" s="25" t="s">
        <v>39</v>
      </c>
      <c r="B27" s="26" t="s">
        <v>19</v>
      </c>
      <c r="C27" s="27">
        <f>SUM(C21:C26)</f>
        <v>-66150354</v>
      </c>
      <c r="D27" s="27">
        <f t="shared" ref="D27:L27" si="1">SUM(D21:D26)</f>
        <v>-67823116</v>
      </c>
      <c r="E27" s="28">
        <f t="shared" si="1"/>
        <v>-129341441</v>
      </c>
      <c r="F27" s="29">
        <f t="shared" si="1"/>
        <v>-131484000</v>
      </c>
      <c r="G27" s="27">
        <f t="shared" si="1"/>
        <v>-131484000</v>
      </c>
      <c r="H27" s="28">
        <f t="shared" si="1"/>
        <v>-131484000</v>
      </c>
      <c r="I27" s="30">
        <f t="shared" si="1"/>
        <v>-77503174</v>
      </c>
      <c r="J27" s="31">
        <f t="shared" si="1"/>
        <v>-115910000</v>
      </c>
      <c r="K27" s="27">
        <f t="shared" si="1"/>
        <v>-139929000</v>
      </c>
      <c r="L27" s="28">
        <f t="shared" si="1"/>
        <v>-140965807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-4095857</v>
      </c>
      <c r="D32" s="19">
        <v>-4587452</v>
      </c>
      <c r="E32" s="20">
        <v>-5750901</v>
      </c>
      <c r="F32" s="21">
        <v>-7459381</v>
      </c>
      <c r="G32" s="19">
        <v>-7459381</v>
      </c>
      <c r="H32" s="20">
        <v>-7459381</v>
      </c>
      <c r="I32" s="22">
        <v>-7459380</v>
      </c>
      <c r="J32" s="23">
        <v>-7459381</v>
      </c>
      <c r="K32" s="19">
        <v>-7459381</v>
      </c>
      <c r="L32" s="20">
        <v>-7459381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-4095857</v>
      </c>
      <c r="D36" s="27">
        <f t="shared" ref="D36:L36" si="2">SUM(D31:D35)</f>
        <v>-4587452</v>
      </c>
      <c r="E36" s="28">
        <f t="shared" si="2"/>
        <v>-5750901</v>
      </c>
      <c r="F36" s="29">
        <f t="shared" si="2"/>
        <v>-7459381</v>
      </c>
      <c r="G36" s="27">
        <f t="shared" si="2"/>
        <v>-7459381</v>
      </c>
      <c r="H36" s="28">
        <f t="shared" si="2"/>
        <v>-7459381</v>
      </c>
      <c r="I36" s="30">
        <f t="shared" si="2"/>
        <v>-7459380</v>
      </c>
      <c r="J36" s="31">
        <f t="shared" si="2"/>
        <v>-7459381</v>
      </c>
      <c r="K36" s="27">
        <f t="shared" si="2"/>
        <v>-7459381</v>
      </c>
      <c r="L36" s="28">
        <f t="shared" si="2"/>
        <v>-7459381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192400368</v>
      </c>
      <c r="D38" s="33">
        <f t="shared" ref="D38:L38" si="3">+D17+D27+D36</f>
        <v>304132762</v>
      </c>
      <c r="E38" s="34">
        <f t="shared" si="3"/>
        <v>210825545</v>
      </c>
      <c r="F38" s="35">
        <f t="shared" si="3"/>
        <v>9691966</v>
      </c>
      <c r="G38" s="33">
        <f t="shared" si="3"/>
        <v>9691966</v>
      </c>
      <c r="H38" s="34">
        <f t="shared" si="3"/>
        <v>9691966</v>
      </c>
      <c r="I38" s="36">
        <f t="shared" si="3"/>
        <v>79081413</v>
      </c>
      <c r="J38" s="37">
        <f t="shared" si="3"/>
        <v>244471441</v>
      </c>
      <c r="K38" s="33">
        <f t="shared" si="3"/>
        <v>244471441</v>
      </c>
      <c r="L38" s="34">
        <f t="shared" si="3"/>
        <v>244471441</v>
      </c>
    </row>
    <row r="39" spans="1:12" ht="13.5" x14ac:dyDescent="0.25">
      <c r="A39" s="24" t="s">
        <v>47</v>
      </c>
      <c r="B39" s="18" t="s">
        <v>48</v>
      </c>
      <c r="C39" s="33">
        <v>7740</v>
      </c>
      <c r="D39" s="33">
        <v>-11210086</v>
      </c>
      <c r="E39" s="34">
        <v>11004348</v>
      </c>
      <c r="F39" s="35">
        <v>11232073</v>
      </c>
      <c r="G39" s="33">
        <v>11232073</v>
      </c>
      <c r="H39" s="34">
        <v>11232073</v>
      </c>
      <c r="I39" s="36">
        <v>18177913</v>
      </c>
      <c r="J39" s="37">
        <v>-11272760</v>
      </c>
      <c r="K39" s="33">
        <v>-11272760</v>
      </c>
      <c r="L39" s="34">
        <v>-11272760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192408108</v>
      </c>
      <c r="D40" s="45">
        <f t="shared" si="4"/>
        <v>292922676</v>
      </c>
      <c r="E40" s="46">
        <f t="shared" si="4"/>
        <v>221829893</v>
      </c>
      <c r="F40" s="47">
        <f t="shared" si="4"/>
        <v>20924039</v>
      </c>
      <c r="G40" s="45">
        <f t="shared" si="4"/>
        <v>20924039</v>
      </c>
      <c r="H40" s="46">
        <f t="shared" si="4"/>
        <v>20924039</v>
      </c>
      <c r="I40" s="48">
        <v>97259326</v>
      </c>
      <c r="J40" s="49">
        <f>+J38+J39</f>
        <v>233198681</v>
      </c>
      <c r="K40" s="45">
        <f>+K38+K39</f>
        <v>233198681</v>
      </c>
      <c r="L40" s="46">
        <f>+L38+L39</f>
        <v>233198681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9362560</v>
      </c>
      <c r="D6" s="19">
        <v>11784050</v>
      </c>
      <c r="E6" s="20">
        <v>12420243</v>
      </c>
      <c r="F6" s="21">
        <v>22378621</v>
      </c>
      <c r="G6" s="19">
        <v>22378621</v>
      </c>
      <c r="H6" s="20">
        <v>22378621</v>
      </c>
      <c r="I6" s="22">
        <v>14545555</v>
      </c>
      <c r="J6" s="23">
        <v>39025931</v>
      </c>
      <c r="K6" s="19">
        <v>33637955</v>
      </c>
      <c r="L6" s="20">
        <v>35319863</v>
      </c>
    </row>
    <row r="7" spans="1:12" ht="13.5" x14ac:dyDescent="0.25">
      <c r="A7" s="24" t="s">
        <v>22</v>
      </c>
      <c r="B7" s="18" t="s">
        <v>19</v>
      </c>
      <c r="C7" s="19">
        <v>116233856</v>
      </c>
      <c r="D7" s="19">
        <v>123647425</v>
      </c>
      <c r="E7" s="20">
        <v>118188670</v>
      </c>
      <c r="F7" s="21">
        <v>68378998</v>
      </c>
      <c r="G7" s="19">
        <v>68378998</v>
      </c>
      <c r="H7" s="20">
        <v>68378998</v>
      </c>
      <c r="I7" s="22">
        <v>151703108</v>
      </c>
      <c r="J7" s="23">
        <v>211747821</v>
      </c>
      <c r="K7" s="19">
        <v>217950277</v>
      </c>
      <c r="L7" s="20">
        <v>224338775</v>
      </c>
    </row>
    <row r="8" spans="1:12" ht="13.5" x14ac:dyDescent="0.25">
      <c r="A8" s="24" t="s">
        <v>23</v>
      </c>
      <c r="B8" s="18" t="s">
        <v>19</v>
      </c>
      <c r="C8" s="19">
        <v>2500509</v>
      </c>
      <c r="D8" s="19">
        <v>-12717169</v>
      </c>
      <c r="E8" s="20">
        <v>4563951</v>
      </c>
      <c r="F8" s="21">
        <v>6327750</v>
      </c>
      <c r="G8" s="19">
        <v>6327750</v>
      </c>
      <c r="H8" s="20">
        <v>6327750</v>
      </c>
      <c r="I8" s="22">
        <v>3357571</v>
      </c>
      <c r="J8" s="23">
        <v>100846758</v>
      </c>
      <c r="K8" s="19">
        <v>103846592</v>
      </c>
      <c r="L8" s="20">
        <v>106937123</v>
      </c>
    </row>
    <row r="9" spans="1:12" ht="13.5" x14ac:dyDescent="0.25">
      <c r="A9" s="24" t="s">
        <v>24</v>
      </c>
      <c r="B9" s="18" t="s">
        <v>25</v>
      </c>
      <c r="C9" s="19">
        <v>123871271</v>
      </c>
      <c r="D9" s="19">
        <v>106902279</v>
      </c>
      <c r="E9" s="20">
        <v>118192614</v>
      </c>
      <c r="F9" s="21">
        <v>134424999</v>
      </c>
      <c r="G9" s="19">
        <v>134424999</v>
      </c>
      <c r="H9" s="20">
        <v>134424999</v>
      </c>
      <c r="I9" s="22">
        <v>122343863</v>
      </c>
      <c r="J9" s="23">
        <v>142783000</v>
      </c>
      <c r="K9" s="19">
        <v>146581001</v>
      </c>
      <c r="L9" s="20">
        <v>150460998</v>
      </c>
    </row>
    <row r="10" spans="1:12" ht="13.5" x14ac:dyDescent="0.25">
      <c r="A10" s="24" t="s">
        <v>26</v>
      </c>
      <c r="B10" s="18" t="s">
        <v>25</v>
      </c>
      <c r="C10" s="19">
        <v>47766416</v>
      </c>
      <c r="D10" s="19">
        <v>45524789</v>
      </c>
      <c r="E10" s="20">
        <v>63889487</v>
      </c>
      <c r="F10" s="21">
        <v>185718000</v>
      </c>
      <c r="G10" s="19">
        <v>185718000</v>
      </c>
      <c r="H10" s="20">
        <v>185718000</v>
      </c>
      <c r="I10" s="22">
        <v>87978407</v>
      </c>
      <c r="J10" s="23">
        <v>131893897</v>
      </c>
      <c r="K10" s="19">
        <v>166434244</v>
      </c>
      <c r="L10" s="20">
        <v>219301261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-42885003</v>
      </c>
      <c r="D14" s="19">
        <v>-179084977</v>
      </c>
      <c r="E14" s="20">
        <v>-191665647</v>
      </c>
      <c r="F14" s="21">
        <v>0</v>
      </c>
      <c r="G14" s="19">
        <v>0</v>
      </c>
      <c r="H14" s="20">
        <v>0</v>
      </c>
      <c r="I14" s="22">
        <v>-104952032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256849609</v>
      </c>
      <c r="D17" s="27">
        <f t="shared" ref="D17:L17" si="0">SUM(D6:D16)</f>
        <v>96056397</v>
      </c>
      <c r="E17" s="28">
        <f t="shared" si="0"/>
        <v>125589318</v>
      </c>
      <c r="F17" s="29">
        <f t="shared" si="0"/>
        <v>417228368</v>
      </c>
      <c r="G17" s="27">
        <f t="shared" si="0"/>
        <v>417228368</v>
      </c>
      <c r="H17" s="30">
        <f t="shared" si="0"/>
        <v>417228368</v>
      </c>
      <c r="I17" s="29">
        <f t="shared" si="0"/>
        <v>274976472</v>
      </c>
      <c r="J17" s="31">
        <f t="shared" si="0"/>
        <v>626297407</v>
      </c>
      <c r="K17" s="27">
        <f t="shared" si="0"/>
        <v>668450069</v>
      </c>
      <c r="L17" s="28">
        <f t="shared" si="0"/>
        <v>736358020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17858</v>
      </c>
      <c r="D24" s="19">
        <v>-2355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-48483470</v>
      </c>
      <c r="D26" s="19">
        <v>-36891962</v>
      </c>
      <c r="E26" s="20">
        <v>-53329210</v>
      </c>
      <c r="F26" s="21">
        <v>-197218000</v>
      </c>
      <c r="G26" s="19">
        <v>-197218000</v>
      </c>
      <c r="H26" s="20">
        <v>-197218000</v>
      </c>
      <c r="I26" s="22">
        <v>-79461945</v>
      </c>
      <c r="J26" s="23">
        <v>-134248999</v>
      </c>
      <c r="K26" s="19">
        <v>-165667000</v>
      </c>
      <c r="L26" s="20">
        <v>-218511000</v>
      </c>
    </row>
    <row r="27" spans="1:12" ht="13.5" x14ac:dyDescent="0.25">
      <c r="A27" s="25" t="s">
        <v>39</v>
      </c>
      <c r="B27" s="26" t="s">
        <v>19</v>
      </c>
      <c r="C27" s="27">
        <f>SUM(C21:C26)</f>
        <v>-48465612</v>
      </c>
      <c r="D27" s="27">
        <f t="shared" ref="D27:L27" si="1">SUM(D21:D26)</f>
        <v>-36894317</v>
      </c>
      <c r="E27" s="28">
        <f t="shared" si="1"/>
        <v>-53329210</v>
      </c>
      <c r="F27" s="29">
        <f t="shared" si="1"/>
        <v>-197218000</v>
      </c>
      <c r="G27" s="27">
        <f t="shared" si="1"/>
        <v>-197218000</v>
      </c>
      <c r="H27" s="28">
        <f t="shared" si="1"/>
        <v>-197218000</v>
      </c>
      <c r="I27" s="30">
        <f t="shared" si="1"/>
        <v>-79461945</v>
      </c>
      <c r="J27" s="31">
        <f t="shared" si="1"/>
        <v>-134248999</v>
      </c>
      <c r="K27" s="27">
        <f t="shared" si="1"/>
        <v>-165667000</v>
      </c>
      <c r="L27" s="28">
        <f t="shared" si="1"/>
        <v>-218511000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208383997</v>
      </c>
      <c r="D38" s="33">
        <f t="shared" ref="D38:L38" si="3">+D17+D27+D36</f>
        <v>59162080</v>
      </c>
      <c r="E38" s="34">
        <f t="shared" si="3"/>
        <v>72260108</v>
      </c>
      <c r="F38" s="35">
        <f t="shared" si="3"/>
        <v>220010368</v>
      </c>
      <c r="G38" s="33">
        <f t="shared" si="3"/>
        <v>220010368</v>
      </c>
      <c r="H38" s="34">
        <f t="shared" si="3"/>
        <v>220010368</v>
      </c>
      <c r="I38" s="36">
        <f t="shared" si="3"/>
        <v>195514527</v>
      </c>
      <c r="J38" s="37">
        <f t="shared" si="3"/>
        <v>492048408</v>
      </c>
      <c r="K38" s="33">
        <f t="shared" si="3"/>
        <v>502783069</v>
      </c>
      <c r="L38" s="34">
        <f t="shared" si="3"/>
        <v>517847020</v>
      </c>
    </row>
    <row r="39" spans="1:12" ht="13.5" x14ac:dyDescent="0.25">
      <c r="A39" s="24" t="s">
        <v>47</v>
      </c>
      <c r="B39" s="18" t="s">
        <v>48</v>
      </c>
      <c r="C39" s="33">
        <v>-402074821</v>
      </c>
      <c r="D39" s="33">
        <v>2990690</v>
      </c>
      <c r="E39" s="34">
        <v>-5457436</v>
      </c>
      <c r="F39" s="35">
        <v>2476</v>
      </c>
      <c r="G39" s="33">
        <v>2476</v>
      </c>
      <c r="H39" s="34">
        <v>2476</v>
      </c>
      <c r="I39" s="36">
        <v>1574549</v>
      </c>
      <c r="J39" s="37">
        <v>1945657</v>
      </c>
      <c r="K39" s="33">
        <v>70643340</v>
      </c>
      <c r="L39" s="34">
        <v>116477921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-193690824</v>
      </c>
      <c r="D40" s="45">
        <f t="shared" si="4"/>
        <v>62152770</v>
      </c>
      <c r="E40" s="46">
        <f t="shared" si="4"/>
        <v>66802672</v>
      </c>
      <c r="F40" s="47">
        <f t="shared" si="4"/>
        <v>220012844</v>
      </c>
      <c r="G40" s="45">
        <f t="shared" si="4"/>
        <v>220012844</v>
      </c>
      <c r="H40" s="46">
        <f t="shared" si="4"/>
        <v>220012844</v>
      </c>
      <c r="I40" s="48">
        <v>199034733</v>
      </c>
      <c r="J40" s="49">
        <f>+J38+J39</f>
        <v>493994065</v>
      </c>
      <c r="K40" s="45">
        <f>+K38+K39</f>
        <v>573426409</v>
      </c>
      <c r="L40" s="46">
        <f>+L38+L39</f>
        <v>634324941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111532211</v>
      </c>
      <c r="D6" s="19">
        <v>209083018</v>
      </c>
      <c r="E6" s="20">
        <v>66205120</v>
      </c>
      <c r="F6" s="21">
        <v>74196987</v>
      </c>
      <c r="G6" s="19">
        <v>71306277</v>
      </c>
      <c r="H6" s="20">
        <v>71306277</v>
      </c>
      <c r="I6" s="22">
        <v>80125180</v>
      </c>
      <c r="J6" s="23">
        <v>75584651</v>
      </c>
      <c r="K6" s="19">
        <v>80119729</v>
      </c>
      <c r="L6" s="20">
        <v>84926912</v>
      </c>
    </row>
    <row r="7" spans="1:12" ht="13.5" x14ac:dyDescent="0.25">
      <c r="A7" s="24" t="s">
        <v>22</v>
      </c>
      <c r="B7" s="18" t="s">
        <v>19</v>
      </c>
      <c r="C7" s="19">
        <v>237338804</v>
      </c>
      <c r="D7" s="19">
        <v>261358669</v>
      </c>
      <c r="E7" s="20">
        <v>230397426</v>
      </c>
      <c r="F7" s="21">
        <v>325691589</v>
      </c>
      <c r="G7" s="19">
        <v>449461913</v>
      </c>
      <c r="H7" s="20">
        <v>449461913</v>
      </c>
      <c r="I7" s="22">
        <v>454656410</v>
      </c>
      <c r="J7" s="23">
        <v>305564375</v>
      </c>
      <c r="K7" s="19">
        <v>344164141</v>
      </c>
      <c r="L7" s="20">
        <v>380264714</v>
      </c>
    </row>
    <row r="8" spans="1:12" ht="13.5" x14ac:dyDescent="0.25">
      <c r="A8" s="24" t="s">
        <v>23</v>
      </c>
      <c r="B8" s="18" t="s">
        <v>19</v>
      </c>
      <c r="C8" s="19">
        <v>935497224</v>
      </c>
      <c r="D8" s="19">
        <v>721541759</v>
      </c>
      <c r="E8" s="20">
        <v>-241230582</v>
      </c>
      <c r="F8" s="21">
        <v>78801428</v>
      </c>
      <c r="G8" s="19">
        <v>-113005708</v>
      </c>
      <c r="H8" s="20">
        <v>-113005708</v>
      </c>
      <c r="I8" s="22">
        <v>-334971058</v>
      </c>
      <c r="J8" s="23">
        <v>1528156685</v>
      </c>
      <c r="K8" s="19">
        <v>1620020293</v>
      </c>
      <c r="L8" s="20">
        <v>1731339296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9332000</v>
      </c>
      <c r="E9" s="20">
        <v>752187689</v>
      </c>
      <c r="F9" s="21">
        <v>810030000</v>
      </c>
      <c r="G9" s="19">
        <v>810579000</v>
      </c>
      <c r="H9" s="20">
        <v>810579000</v>
      </c>
      <c r="I9" s="22">
        <v>805864000</v>
      </c>
      <c r="J9" s="23">
        <v>858919998</v>
      </c>
      <c r="K9" s="19">
        <v>879262997</v>
      </c>
      <c r="L9" s="20">
        <v>893620997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254445139</v>
      </c>
      <c r="E10" s="20">
        <v>277945000</v>
      </c>
      <c r="F10" s="21">
        <v>234059000</v>
      </c>
      <c r="G10" s="19">
        <v>282085000</v>
      </c>
      <c r="H10" s="20">
        <v>282085000</v>
      </c>
      <c r="I10" s="22">
        <v>282010357</v>
      </c>
      <c r="J10" s="23">
        <v>235913000</v>
      </c>
      <c r="K10" s="19">
        <v>256128000</v>
      </c>
      <c r="L10" s="20">
        <v>277148000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1661244</v>
      </c>
      <c r="F11" s="21">
        <v>9653894</v>
      </c>
      <c r="G11" s="19">
        <v>1205579</v>
      </c>
      <c r="H11" s="20">
        <v>1205579</v>
      </c>
      <c r="I11" s="22">
        <v>969914</v>
      </c>
      <c r="J11" s="23">
        <v>8150000</v>
      </c>
      <c r="K11" s="19">
        <v>8680000</v>
      </c>
      <c r="L11" s="20">
        <v>9188798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-669063669</v>
      </c>
      <c r="D14" s="19">
        <v>-892925614</v>
      </c>
      <c r="E14" s="20">
        <v>-473419647</v>
      </c>
      <c r="F14" s="21">
        <v>-1809919091</v>
      </c>
      <c r="G14" s="19">
        <v>-1935432959</v>
      </c>
      <c r="H14" s="20">
        <v>-1935432959</v>
      </c>
      <c r="I14" s="22">
        <v>-1572367111</v>
      </c>
      <c r="J14" s="23">
        <v>-2227382989</v>
      </c>
      <c r="K14" s="19">
        <v>-2173385712</v>
      </c>
      <c r="L14" s="20">
        <v>-2077628130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615304570</v>
      </c>
      <c r="D17" s="27">
        <f t="shared" ref="D17:L17" si="0">SUM(D6:D16)</f>
        <v>562834971</v>
      </c>
      <c r="E17" s="28">
        <f t="shared" si="0"/>
        <v>613746250</v>
      </c>
      <c r="F17" s="29">
        <f t="shared" si="0"/>
        <v>-277486193</v>
      </c>
      <c r="G17" s="27">
        <f t="shared" si="0"/>
        <v>-433800898</v>
      </c>
      <c r="H17" s="30">
        <f t="shared" si="0"/>
        <v>-433800898</v>
      </c>
      <c r="I17" s="29">
        <f t="shared" si="0"/>
        <v>-283712308</v>
      </c>
      <c r="J17" s="31">
        <f t="shared" si="0"/>
        <v>784905720</v>
      </c>
      <c r="K17" s="27">
        <f t="shared" si="0"/>
        <v>1014989448</v>
      </c>
      <c r="L17" s="28">
        <f t="shared" si="0"/>
        <v>1298860587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-233169490</v>
      </c>
      <c r="D26" s="19">
        <v>-259751640</v>
      </c>
      <c r="E26" s="20">
        <v>-157291068</v>
      </c>
      <c r="F26" s="21">
        <v>-280614174</v>
      </c>
      <c r="G26" s="19">
        <v>-313990180</v>
      </c>
      <c r="H26" s="20">
        <v>-313990180</v>
      </c>
      <c r="I26" s="22">
        <v>-247100058</v>
      </c>
      <c r="J26" s="23">
        <v>-225992846</v>
      </c>
      <c r="K26" s="19">
        <v>-245396400</v>
      </c>
      <c r="L26" s="20">
        <v>-277148000</v>
      </c>
    </row>
    <row r="27" spans="1:12" ht="13.5" x14ac:dyDescent="0.25">
      <c r="A27" s="25" t="s">
        <v>39</v>
      </c>
      <c r="B27" s="26" t="s">
        <v>19</v>
      </c>
      <c r="C27" s="27">
        <f>SUM(C21:C26)</f>
        <v>-233169490</v>
      </c>
      <c r="D27" s="27">
        <f t="shared" ref="D27:L27" si="1">SUM(D21:D26)</f>
        <v>-259751640</v>
      </c>
      <c r="E27" s="28">
        <f t="shared" si="1"/>
        <v>-157291068</v>
      </c>
      <c r="F27" s="29">
        <f t="shared" si="1"/>
        <v>-280614174</v>
      </c>
      <c r="G27" s="27">
        <f t="shared" si="1"/>
        <v>-313990180</v>
      </c>
      <c r="H27" s="28">
        <f t="shared" si="1"/>
        <v>-313990180</v>
      </c>
      <c r="I27" s="30">
        <f t="shared" si="1"/>
        <v>-247100058</v>
      </c>
      <c r="J27" s="31">
        <f t="shared" si="1"/>
        <v>-225992846</v>
      </c>
      <c r="K27" s="27">
        <f t="shared" si="1"/>
        <v>-245396400</v>
      </c>
      <c r="L27" s="28">
        <f t="shared" si="1"/>
        <v>-277148000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-9845870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366684</v>
      </c>
      <c r="K33" s="19">
        <v>388686</v>
      </c>
      <c r="L33" s="20">
        <v>412007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-9845870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366684</v>
      </c>
      <c r="K36" s="27">
        <f t="shared" si="2"/>
        <v>388686</v>
      </c>
      <c r="L36" s="28">
        <f t="shared" si="2"/>
        <v>412007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382135080</v>
      </c>
      <c r="D38" s="33">
        <f t="shared" ref="D38:L38" si="3">+D17+D27+D36</f>
        <v>293237461</v>
      </c>
      <c r="E38" s="34">
        <f t="shared" si="3"/>
        <v>456455182</v>
      </c>
      <c r="F38" s="35">
        <f t="shared" si="3"/>
        <v>-558100367</v>
      </c>
      <c r="G38" s="33">
        <f t="shared" si="3"/>
        <v>-747791078</v>
      </c>
      <c r="H38" s="34">
        <f t="shared" si="3"/>
        <v>-747791078</v>
      </c>
      <c r="I38" s="36">
        <f t="shared" si="3"/>
        <v>-530812366</v>
      </c>
      <c r="J38" s="37">
        <f t="shared" si="3"/>
        <v>559279558</v>
      </c>
      <c r="K38" s="33">
        <f t="shared" si="3"/>
        <v>769981734</v>
      </c>
      <c r="L38" s="34">
        <f t="shared" si="3"/>
        <v>1022124594</v>
      </c>
    </row>
    <row r="39" spans="1:12" ht="13.5" x14ac:dyDescent="0.25">
      <c r="A39" s="24" t="s">
        <v>47</v>
      </c>
      <c r="B39" s="18" t="s">
        <v>48</v>
      </c>
      <c r="C39" s="33">
        <v>-597659</v>
      </c>
      <c r="D39" s="33">
        <v>181011122</v>
      </c>
      <c r="E39" s="34">
        <v>64625766</v>
      </c>
      <c r="F39" s="35">
        <v>0</v>
      </c>
      <c r="G39" s="33">
        <v>673676408</v>
      </c>
      <c r="H39" s="34">
        <v>673676408</v>
      </c>
      <c r="I39" s="36">
        <v>118497699</v>
      </c>
      <c r="J39" s="37">
        <v>64625759</v>
      </c>
      <c r="K39" s="33">
        <v>67451621</v>
      </c>
      <c r="L39" s="34">
        <v>70447035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381537421</v>
      </c>
      <c r="D40" s="45">
        <f t="shared" si="4"/>
        <v>474248583</v>
      </c>
      <c r="E40" s="46">
        <f t="shared" si="4"/>
        <v>521080948</v>
      </c>
      <c r="F40" s="47">
        <f t="shared" si="4"/>
        <v>-558100367</v>
      </c>
      <c r="G40" s="45">
        <f t="shared" si="4"/>
        <v>-74114670</v>
      </c>
      <c r="H40" s="46">
        <f t="shared" si="4"/>
        <v>-74114670</v>
      </c>
      <c r="I40" s="48">
        <v>-22536074</v>
      </c>
      <c r="J40" s="49">
        <f>+J38+J39</f>
        <v>623905317</v>
      </c>
      <c r="K40" s="45">
        <f>+K38+K39</f>
        <v>837433355</v>
      </c>
      <c r="L40" s="46">
        <f>+L38+L39</f>
        <v>1092571629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6476830</v>
      </c>
      <c r="F6" s="21">
        <v>9625944</v>
      </c>
      <c r="G6" s="19">
        <v>8739170</v>
      </c>
      <c r="H6" s="20">
        <v>8739170</v>
      </c>
      <c r="I6" s="22">
        <v>6720097</v>
      </c>
      <c r="J6" s="23">
        <v>7974176</v>
      </c>
      <c r="K6" s="19">
        <v>8340998</v>
      </c>
      <c r="L6" s="20">
        <v>8716344</v>
      </c>
    </row>
    <row r="7" spans="1:12" ht="13.5" x14ac:dyDescent="0.25">
      <c r="A7" s="24" t="s">
        <v>22</v>
      </c>
      <c r="B7" s="18" t="s">
        <v>19</v>
      </c>
      <c r="C7" s="19">
        <v>19059722</v>
      </c>
      <c r="D7" s="19">
        <v>30923423</v>
      </c>
      <c r="E7" s="20">
        <v>18983588</v>
      </c>
      <c r="F7" s="21">
        <v>44348055</v>
      </c>
      <c r="G7" s="19">
        <v>32301708</v>
      </c>
      <c r="H7" s="20">
        <v>32301708</v>
      </c>
      <c r="I7" s="22">
        <v>12346036</v>
      </c>
      <c r="J7" s="23">
        <v>50334704</v>
      </c>
      <c r="K7" s="19">
        <v>54181717</v>
      </c>
      <c r="L7" s="20">
        <v>58367338</v>
      </c>
    </row>
    <row r="8" spans="1:12" ht="13.5" x14ac:dyDescent="0.25">
      <c r="A8" s="24" t="s">
        <v>23</v>
      </c>
      <c r="B8" s="18" t="s">
        <v>19</v>
      </c>
      <c r="C8" s="19">
        <v>16457425</v>
      </c>
      <c r="D8" s="19">
        <v>13137321</v>
      </c>
      <c r="E8" s="20">
        <v>9466286</v>
      </c>
      <c r="F8" s="21">
        <v>2280839</v>
      </c>
      <c r="G8" s="19">
        <v>3704207</v>
      </c>
      <c r="H8" s="20">
        <v>3704207</v>
      </c>
      <c r="I8" s="22">
        <v>7746434</v>
      </c>
      <c r="J8" s="23">
        <v>3010294</v>
      </c>
      <c r="K8" s="19">
        <v>3148770</v>
      </c>
      <c r="L8" s="20">
        <v>3290465</v>
      </c>
    </row>
    <row r="9" spans="1:12" ht="13.5" x14ac:dyDescent="0.25">
      <c r="A9" s="24" t="s">
        <v>24</v>
      </c>
      <c r="B9" s="18" t="s">
        <v>25</v>
      </c>
      <c r="C9" s="19">
        <v>176372981</v>
      </c>
      <c r="D9" s="19">
        <v>84887565</v>
      </c>
      <c r="E9" s="20">
        <v>87774022</v>
      </c>
      <c r="F9" s="21">
        <v>98098377</v>
      </c>
      <c r="G9" s="19">
        <v>99650536</v>
      </c>
      <c r="H9" s="20">
        <v>99650536</v>
      </c>
      <c r="I9" s="22">
        <v>96470918</v>
      </c>
      <c r="J9" s="23">
        <v>110125994</v>
      </c>
      <c r="K9" s="19">
        <v>112784931</v>
      </c>
      <c r="L9" s="20">
        <v>115600078</v>
      </c>
    </row>
    <row r="10" spans="1:12" ht="13.5" x14ac:dyDescent="0.25">
      <c r="A10" s="24" t="s">
        <v>26</v>
      </c>
      <c r="B10" s="18" t="s">
        <v>25</v>
      </c>
      <c r="C10" s="19">
        <v>67279951</v>
      </c>
      <c r="D10" s="19">
        <v>32621005</v>
      </c>
      <c r="E10" s="20">
        <v>33071754</v>
      </c>
      <c r="F10" s="21">
        <v>1220150</v>
      </c>
      <c r="G10" s="19">
        <v>2220150</v>
      </c>
      <c r="H10" s="20">
        <v>2220150</v>
      </c>
      <c r="I10" s="22">
        <v>49925695</v>
      </c>
      <c r="J10" s="23">
        <v>47490000</v>
      </c>
      <c r="K10" s="19">
        <v>49356000</v>
      </c>
      <c r="L10" s="20">
        <v>53135000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822191</v>
      </c>
      <c r="G11" s="19">
        <v>820369</v>
      </c>
      <c r="H11" s="20">
        <v>820369</v>
      </c>
      <c r="I11" s="22">
        <v>0</v>
      </c>
      <c r="J11" s="23">
        <v>33603035</v>
      </c>
      <c r="K11" s="19">
        <v>35051485</v>
      </c>
      <c r="L11" s="20">
        <v>36310572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-94933516</v>
      </c>
      <c r="D14" s="19">
        <v>-248360242</v>
      </c>
      <c r="E14" s="20">
        <v>-329791764</v>
      </c>
      <c r="F14" s="21">
        <v>-198818667</v>
      </c>
      <c r="G14" s="19">
        <v>-200853126</v>
      </c>
      <c r="H14" s="20">
        <v>-200853126</v>
      </c>
      <c r="I14" s="22">
        <v>-46696501</v>
      </c>
      <c r="J14" s="23">
        <v>-214459197</v>
      </c>
      <c r="K14" s="19">
        <v>-224623022</v>
      </c>
      <c r="L14" s="20">
        <v>-240711001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-5897465</v>
      </c>
      <c r="G15" s="19">
        <v>-6221080</v>
      </c>
      <c r="H15" s="20">
        <v>-6221080</v>
      </c>
      <c r="I15" s="22">
        <v>0</v>
      </c>
      <c r="J15" s="23">
        <v>-6525913</v>
      </c>
      <c r="K15" s="19">
        <v>-6826105</v>
      </c>
      <c r="L15" s="20">
        <v>-7133280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184236563</v>
      </c>
      <c r="D17" s="27">
        <f t="shared" ref="D17:L17" si="0">SUM(D6:D16)</f>
        <v>-86790928</v>
      </c>
      <c r="E17" s="28">
        <f t="shared" si="0"/>
        <v>-174019284</v>
      </c>
      <c r="F17" s="29">
        <f t="shared" si="0"/>
        <v>-48320576</v>
      </c>
      <c r="G17" s="27">
        <f t="shared" si="0"/>
        <v>-59638066</v>
      </c>
      <c r="H17" s="30">
        <f t="shared" si="0"/>
        <v>-59638066</v>
      </c>
      <c r="I17" s="29">
        <f t="shared" si="0"/>
        <v>126512679</v>
      </c>
      <c r="J17" s="31">
        <f t="shared" si="0"/>
        <v>31553093</v>
      </c>
      <c r="K17" s="27">
        <f t="shared" si="0"/>
        <v>31414774</v>
      </c>
      <c r="L17" s="28">
        <f t="shared" si="0"/>
        <v>27575516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2440920</v>
      </c>
      <c r="D21" s="19">
        <v>2668943</v>
      </c>
      <c r="E21" s="20">
        <v>570456</v>
      </c>
      <c r="F21" s="38">
        <v>1053000</v>
      </c>
      <c r="G21" s="39">
        <v>227479</v>
      </c>
      <c r="H21" s="40">
        <v>227479</v>
      </c>
      <c r="I21" s="22">
        <v>327643</v>
      </c>
      <c r="J21" s="41">
        <v>238624</v>
      </c>
      <c r="K21" s="39">
        <v>249601</v>
      </c>
      <c r="L21" s="40">
        <v>260833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8754</v>
      </c>
      <c r="E24" s="20">
        <v>17778</v>
      </c>
      <c r="F24" s="21">
        <v>0</v>
      </c>
      <c r="G24" s="19">
        <v>0</v>
      </c>
      <c r="H24" s="20">
        <v>0</v>
      </c>
      <c r="I24" s="22">
        <v>807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-85099911</v>
      </c>
      <c r="D26" s="19">
        <v>-38978134</v>
      </c>
      <c r="E26" s="20">
        <v>-28398376</v>
      </c>
      <c r="F26" s="21">
        <v>-60180000</v>
      </c>
      <c r="G26" s="19">
        <v>-53548000</v>
      </c>
      <c r="H26" s="20">
        <v>-53548000</v>
      </c>
      <c r="I26" s="22">
        <v>-31559572</v>
      </c>
      <c r="J26" s="23">
        <v>-47490000</v>
      </c>
      <c r="K26" s="19">
        <v>-49356000</v>
      </c>
      <c r="L26" s="20">
        <v>-53135000</v>
      </c>
    </row>
    <row r="27" spans="1:12" ht="13.5" x14ac:dyDescent="0.25">
      <c r="A27" s="25" t="s">
        <v>39</v>
      </c>
      <c r="B27" s="26" t="s">
        <v>19</v>
      </c>
      <c r="C27" s="27">
        <f>SUM(C21:C26)</f>
        <v>-82658991</v>
      </c>
      <c r="D27" s="27">
        <f t="shared" ref="D27:L27" si="1">SUM(D21:D26)</f>
        <v>-36300437</v>
      </c>
      <c r="E27" s="28">
        <f t="shared" si="1"/>
        <v>-27810142</v>
      </c>
      <c r="F27" s="29">
        <f t="shared" si="1"/>
        <v>-59127000</v>
      </c>
      <c r="G27" s="27">
        <f t="shared" si="1"/>
        <v>-53320521</v>
      </c>
      <c r="H27" s="28">
        <f t="shared" si="1"/>
        <v>-53320521</v>
      </c>
      <c r="I27" s="30">
        <f t="shared" si="1"/>
        <v>-31231122</v>
      </c>
      <c r="J27" s="31">
        <f t="shared" si="1"/>
        <v>-47251376</v>
      </c>
      <c r="K27" s="27">
        <f t="shared" si="1"/>
        <v>-49106399</v>
      </c>
      <c r="L27" s="28">
        <f t="shared" si="1"/>
        <v>-52874167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101577572</v>
      </c>
      <c r="D38" s="33">
        <f t="shared" ref="D38:L38" si="3">+D17+D27+D36</f>
        <v>-123091365</v>
      </c>
      <c r="E38" s="34">
        <f t="shared" si="3"/>
        <v>-201829426</v>
      </c>
      <c r="F38" s="35">
        <f t="shared" si="3"/>
        <v>-107447576</v>
      </c>
      <c r="G38" s="33">
        <f t="shared" si="3"/>
        <v>-112958587</v>
      </c>
      <c r="H38" s="34">
        <f t="shared" si="3"/>
        <v>-112958587</v>
      </c>
      <c r="I38" s="36">
        <f t="shared" si="3"/>
        <v>95281557</v>
      </c>
      <c r="J38" s="37">
        <f t="shared" si="3"/>
        <v>-15698283</v>
      </c>
      <c r="K38" s="33">
        <f t="shared" si="3"/>
        <v>-17691625</v>
      </c>
      <c r="L38" s="34">
        <f t="shared" si="3"/>
        <v>-25298651</v>
      </c>
    </row>
    <row r="39" spans="1:12" ht="13.5" x14ac:dyDescent="0.25">
      <c r="A39" s="24" t="s">
        <v>47</v>
      </c>
      <c r="B39" s="18" t="s">
        <v>48</v>
      </c>
      <c r="C39" s="33">
        <v>551834</v>
      </c>
      <c r="D39" s="33">
        <v>3810323</v>
      </c>
      <c r="E39" s="34">
        <v>3808943</v>
      </c>
      <c r="F39" s="35">
        <v>-39929265</v>
      </c>
      <c r="G39" s="33">
        <v>375613</v>
      </c>
      <c r="H39" s="34">
        <v>375613</v>
      </c>
      <c r="I39" s="36">
        <v>0</v>
      </c>
      <c r="J39" s="37">
        <v>29748255</v>
      </c>
      <c r="K39" s="33">
        <v>13281497</v>
      </c>
      <c r="L39" s="34">
        <v>-5213953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102129406</v>
      </c>
      <c r="D40" s="45">
        <f t="shared" si="4"/>
        <v>-119281042</v>
      </c>
      <c r="E40" s="46">
        <f t="shared" si="4"/>
        <v>-198020483</v>
      </c>
      <c r="F40" s="47">
        <f t="shared" si="4"/>
        <v>-147376841</v>
      </c>
      <c r="G40" s="45">
        <f t="shared" si="4"/>
        <v>-112582974</v>
      </c>
      <c r="H40" s="46">
        <f t="shared" si="4"/>
        <v>-112582974</v>
      </c>
      <c r="I40" s="48">
        <v>95657171</v>
      </c>
      <c r="J40" s="49">
        <f>+J38+J39</f>
        <v>14049972</v>
      </c>
      <c r="K40" s="45">
        <f>+K38+K39</f>
        <v>-4410128</v>
      </c>
      <c r="L40" s="46">
        <f>+L38+L39</f>
        <v>-30512604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19257976</v>
      </c>
      <c r="D6" s="19">
        <v>82059210</v>
      </c>
      <c r="E6" s="20">
        <v>0</v>
      </c>
      <c r="F6" s="21">
        <v>22848000</v>
      </c>
      <c r="G6" s="19">
        <v>23682837</v>
      </c>
      <c r="H6" s="20">
        <v>23682837</v>
      </c>
      <c r="I6" s="22">
        <v>11360721</v>
      </c>
      <c r="J6" s="23">
        <v>39447648</v>
      </c>
      <c r="K6" s="19">
        <v>41262288</v>
      </c>
      <c r="L6" s="20">
        <v>43160400</v>
      </c>
    </row>
    <row r="7" spans="1:12" ht="13.5" x14ac:dyDescent="0.25">
      <c r="A7" s="24" t="s">
        <v>22</v>
      </c>
      <c r="B7" s="18" t="s">
        <v>19</v>
      </c>
      <c r="C7" s="19">
        <v>80063384</v>
      </c>
      <c r="D7" s="19">
        <v>377822777</v>
      </c>
      <c r="E7" s="20">
        <v>0</v>
      </c>
      <c r="F7" s="21">
        <v>136602100</v>
      </c>
      <c r="G7" s="19">
        <v>217975540</v>
      </c>
      <c r="H7" s="20">
        <v>217975540</v>
      </c>
      <c r="I7" s="22">
        <v>35584968</v>
      </c>
      <c r="J7" s="23">
        <v>226327164</v>
      </c>
      <c r="K7" s="19">
        <v>216341280</v>
      </c>
      <c r="L7" s="20">
        <v>226293060</v>
      </c>
    </row>
    <row r="8" spans="1:12" ht="13.5" x14ac:dyDescent="0.25">
      <c r="A8" s="24" t="s">
        <v>23</v>
      </c>
      <c r="B8" s="18" t="s">
        <v>19</v>
      </c>
      <c r="C8" s="19">
        <v>4025977</v>
      </c>
      <c r="D8" s="19">
        <v>29640892</v>
      </c>
      <c r="E8" s="20">
        <v>0</v>
      </c>
      <c r="F8" s="21">
        <v>2519000</v>
      </c>
      <c r="G8" s="19">
        <v>3175767</v>
      </c>
      <c r="H8" s="20">
        <v>3175767</v>
      </c>
      <c r="I8" s="22">
        <v>16401819</v>
      </c>
      <c r="J8" s="23">
        <v>42474444</v>
      </c>
      <c r="K8" s="19">
        <v>42272688</v>
      </c>
      <c r="L8" s="20">
        <v>44217480</v>
      </c>
    </row>
    <row r="9" spans="1:12" ht="13.5" x14ac:dyDescent="0.25">
      <c r="A9" s="24" t="s">
        <v>24</v>
      </c>
      <c r="B9" s="18" t="s">
        <v>25</v>
      </c>
      <c r="C9" s="19">
        <v>112878450</v>
      </c>
      <c r="D9" s="19">
        <v>1564854787</v>
      </c>
      <c r="E9" s="20">
        <v>0</v>
      </c>
      <c r="F9" s="21">
        <v>115574000</v>
      </c>
      <c r="G9" s="19">
        <v>115573958</v>
      </c>
      <c r="H9" s="20">
        <v>115573958</v>
      </c>
      <c r="I9" s="22">
        <v>62556399</v>
      </c>
      <c r="J9" s="23">
        <v>122351436</v>
      </c>
      <c r="K9" s="19">
        <v>121703700</v>
      </c>
      <c r="L9" s="20">
        <v>127302180</v>
      </c>
    </row>
    <row r="10" spans="1:12" ht="13.5" x14ac:dyDescent="0.25">
      <c r="A10" s="24" t="s">
        <v>26</v>
      </c>
      <c r="B10" s="18" t="s">
        <v>25</v>
      </c>
      <c r="C10" s="19">
        <v>64830564</v>
      </c>
      <c r="D10" s="19">
        <v>251968392</v>
      </c>
      <c r="E10" s="20">
        <v>0</v>
      </c>
      <c r="F10" s="21">
        <v>41195518</v>
      </c>
      <c r="G10" s="19">
        <v>-811378</v>
      </c>
      <c r="H10" s="20">
        <v>-811378</v>
      </c>
      <c r="I10" s="22">
        <v>25553000</v>
      </c>
      <c r="J10" s="23">
        <v>32448648</v>
      </c>
      <c r="K10" s="19">
        <v>33958080</v>
      </c>
      <c r="L10" s="20">
        <v>35520204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38353757</v>
      </c>
      <c r="G11" s="19">
        <v>0</v>
      </c>
      <c r="H11" s="20">
        <v>0</v>
      </c>
      <c r="I11" s="22">
        <v>739170</v>
      </c>
      <c r="J11" s="23">
        <v>478848</v>
      </c>
      <c r="K11" s="19">
        <v>500880</v>
      </c>
      <c r="L11" s="20">
        <v>523932</v>
      </c>
    </row>
    <row r="12" spans="1:12" ht="13.5" x14ac:dyDescent="0.25">
      <c r="A12" s="24" t="s">
        <v>28</v>
      </c>
      <c r="B12" s="18" t="s">
        <v>19</v>
      </c>
      <c r="C12" s="19">
        <v>59106</v>
      </c>
      <c r="D12" s="19">
        <v>417049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539172</v>
      </c>
      <c r="K12" s="19">
        <v>563976</v>
      </c>
      <c r="L12" s="20">
        <v>589920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-114024024</v>
      </c>
      <c r="D14" s="19">
        <v>-81168655</v>
      </c>
      <c r="E14" s="20">
        <v>-90866149</v>
      </c>
      <c r="F14" s="21">
        <v>-198276599</v>
      </c>
      <c r="G14" s="19">
        <v>-247284624</v>
      </c>
      <c r="H14" s="20">
        <v>-247284624</v>
      </c>
      <c r="I14" s="22">
        <v>8401108</v>
      </c>
      <c r="J14" s="23">
        <v>-310438692</v>
      </c>
      <c r="K14" s="19">
        <v>-324675396</v>
      </c>
      <c r="L14" s="20">
        <v>-339613908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-12164266</v>
      </c>
      <c r="G15" s="19">
        <v>-3722000</v>
      </c>
      <c r="H15" s="20">
        <v>-3722000</v>
      </c>
      <c r="I15" s="22">
        <v>-572656</v>
      </c>
      <c r="J15" s="23">
        <v>-21501864</v>
      </c>
      <c r="K15" s="19">
        <v>-22490988</v>
      </c>
      <c r="L15" s="20">
        <v>-23525628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167091433</v>
      </c>
      <c r="D17" s="27">
        <f t="shared" ref="D17:L17" si="0">SUM(D6:D16)</f>
        <v>2225594452</v>
      </c>
      <c r="E17" s="28">
        <f t="shared" si="0"/>
        <v>-90866149</v>
      </c>
      <c r="F17" s="29">
        <f t="shared" si="0"/>
        <v>146651510</v>
      </c>
      <c r="G17" s="27">
        <f t="shared" si="0"/>
        <v>108590100</v>
      </c>
      <c r="H17" s="30">
        <f t="shared" si="0"/>
        <v>108590100</v>
      </c>
      <c r="I17" s="29">
        <f t="shared" si="0"/>
        <v>160024529</v>
      </c>
      <c r="J17" s="31">
        <f t="shared" si="0"/>
        <v>132126804</v>
      </c>
      <c r="K17" s="27">
        <f t="shared" si="0"/>
        <v>109436508</v>
      </c>
      <c r="L17" s="28">
        <f t="shared" si="0"/>
        <v>114467640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410331</v>
      </c>
      <c r="D21" s="19">
        <v>53696344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-668004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-52976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-55717405</v>
      </c>
      <c r="D26" s="19">
        <v>-50160371</v>
      </c>
      <c r="E26" s="20">
        <v>0</v>
      </c>
      <c r="F26" s="21">
        <v>41195520</v>
      </c>
      <c r="G26" s="19">
        <v>-9642624</v>
      </c>
      <c r="H26" s="20">
        <v>-9642624</v>
      </c>
      <c r="I26" s="22">
        <v>-7065506</v>
      </c>
      <c r="J26" s="23">
        <v>-37316004</v>
      </c>
      <c r="K26" s="19">
        <v>-34533720</v>
      </c>
      <c r="L26" s="20">
        <v>-36122328</v>
      </c>
    </row>
    <row r="27" spans="1:12" ht="13.5" x14ac:dyDescent="0.25">
      <c r="A27" s="25" t="s">
        <v>39</v>
      </c>
      <c r="B27" s="26" t="s">
        <v>19</v>
      </c>
      <c r="C27" s="27">
        <f>SUM(C21:C26)</f>
        <v>-55360050</v>
      </c>
      <c r="D27" s="27">
        <f t="shared" ref="D27:L27" si="1">SUM(D21:D26)</f>
        <v>3535973</v>
      </c>
      <c r="E27" s="28">
        <f t="shared" si="1"/>
        <v>0</v>
      </c>
      <c r="F27" s="29">
        <f t="shared" si="1"/>
        <v>40527516</v>
      </c>
      <c r="G27" s="27">
        <f t="shared" si="1"/>
        <v>-9642624</v>
      </c>
      <c r="H27" s="28">
        <f t="shared" si="1"/>
        <v>-9642624</v>
      </c>
      <c r="I27" s="30">
        <f t="shared" si="1"/>
        <v>-7065506</v>
      </c>
      <c r="J27" s="31">
        <f t="shared" si="1"/>
        <v>-37316004</v>
      </c>
      <c r="K27" s="27">
        <f t="shared" si="1"/>
        <v>-34533720</v>
      </c>
      <c r="L27" s="28">
        <f t="shared" si="1"/>
        <v>-36122328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-800190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-800190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111731383</v>
      </c>
      <c r="D38" s="33">
        <f t="shared" ref="D38:L38" si="3">+D17+D27+D36</f>
        <v>2229130425</v>
      </c>
      <c r="E38" s="34">
        <f t="shared" si="3"/>
        <v>-90866149</v>
      </c>
      <c r="F38" s="35">
        <f t="shared" si="3"/>
        <v>186378836</v>
      </c>
      <c r="G38" s="33">
        <f t="shared" si="3"/>
        <v>98947476</v>
      </c>
      <c r="H38" s="34">
        <f t="shared" si="3"/>
        <v>98947476</v>
      </c>
      <c r="I38" s="36">
        <f t="shared" si="3"/>
        <v>152959023</v>
      </c>
      <c r="J38" s="37">
        <f t="shared" si="3"/>
        <v>94810800</v>
      </c>
      <c r="K38" s="33">
        <f t="shared" si="3"/>
        <v>74902788</v>
      </c>
      <c r="L38" s="34">
        <f t="shared" si="3"/>
        <v>78345312</v>
      </c>
    </row>
    <row r="39" spans="1:12" ht="13.5" x14ac:dyDescent="0.25">
      <c r="A39" s="24" t="s">
        <v>47</v>
      </c>
      <c r="B39" s="18" t="s">
        <v>48</v>
      </c>
      <c r="C39" s="33">
        <v>2911023</v>
      </c>
      <c r="D39" s="33">
        <v>3473003</v>
      </c>
      <c r="E39" s="34">
        <v>1018758</v>
      </c>
      <c r="F39" s="35">
        <v>0</v>
      </c>
      <c r="G39" s="33">
        <v>-3511863</v>
      </c>
      <c r="H39" s="34">
        <v>-3511863</v>
      </c>
      <c r="I39" s="36">
        <v>0</v>
      </c>
      <c r="J39" s="37">
        <v>-3512863</v>
      </c>
      <c r="K39" s="33">
        <v>-3511863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114642406</v>
      </c>
      <c r="D40" s="45">
        <f t="shared" si="4"/>
        <v>2232603428</v>
      </c>
      <c r="E40" s="46">
        <f t="shared" si="4"/>
        <v>-89847391</v>
      </c>
      <c r="F40" s="47">
        <f t="shared" si="4"/>
        <v>186378836</v>
      </c>
      <c r="G40" s="45">
        <f t="shared" si="4"/>
        <v>95435613</v>
      </c>
      <c r="H40" s="46">
        <f t="shared" si="4"/>
        <v>95435613</v>
      </c>
      <c r="I40" s="48">
        <v>152958023</v>
      </c>
      <c r="J40" s="49">
        <f>+J38+J39</f>
        <v>91297937</v>
      </c>
      <c r="K40" s="45">
        <f>+K38+K39</f>
        <v>71390925</v>
      </c>
      <c r="L40" s="46">
        <f>+L38+L39</f>
        <v>78345312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110004</v>
      </c>
      <c r="G8" s="19">
        <v>138000</v>
      </c>
      <c r="H8" s="20">
        <v>138000</v>
      </c>
      <c r="I8" s="22">
        <v>0</v>
      </c>
      <c r="J8" s="23">
        <v>10500</v>
      </c>
      <c r="K8" s="19">
        <v>10987</v>
      </c>
      <c r="L8" s="20">
        <v>11503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141956996</v>
      </c>
      <c r="G9" s="19">
        <v>142457000</v>
      </c>
      <c r="H9" s="20">
        <v>142457000</v>
      </c>
      <c r="I9" s="22">
        <v>0</v>
      </c>
      <c r="J9" s="23">
        <v>152761092</v>
      </c>
      <c r="K9" s="19">
        <v>150157000</v>
      </c>
      <c r="L9" s="20">
        <v>149757000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2583000</v>
      </c>
      <c r="G10" s="19">
        <v>2583000</v>
      </c>
      <c r="H10" s="20">
        <v>2583000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-909092</v>
      </c>
      <c r="D14" s="19">
        <v>1450411</v>
      </c>
      <c r="E14" s="20">
        <v>1450411</v>
      </c>
      <c r="F14" s="21">
        <v>-176073876</v>
      </c>
      <c r="G14" s="19">
        <v>-175993872</v>
      </c>
      <c r="H14" s="20">
        <v>-175993872</v>
      </c>
      <c r="I14" s="22">
        <v>-9125049</v>
      </c>
      <c r="J14" s="23">
        <v>-152996484</v>
      </c>
      <c r="K14" s="19">
        <v>-224803696</v>
      </c>
      <c r="L14" s="20">
        <v>-149061101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-909092</v>
      </c>
      <c r="D17" s="27">
        <f t="shared" ref="D17:L17" si="0">SUM(D6:D16)</f>
        <v>1450411</v>
      </c>
      <c r="E17" s="28">
        <f t="shared" si="0"/>
        <v>1450411</v>
      </c>
      <c r="F17" s="29">
        <f t="shared" si="0"/>
        <v>-31423876</v>
      </c>
      <c r="G17" s="27">
        <f t="shared" si="0"/>
        <v>-30815872</v>
      </c>
      <c r="H17" s="30">
        <f t="shared" si="0"/>
        <v>-30815872</v>
      </c>
      <c r="I17" s="29">
        <f t="shared" si="0"/>
        <v>-9125049</v>
      </c>
      <c r="J17" s="31">
        <f t="shared" si="0"/>
        <v>-224892</v>
      </c>
      <c r="K17" s="27">
        <f t="shared" si="0"/>
        <v>-74635709</v>
      </c>
      <c r="L17" s="28">
        <f t="shared" si="0"/>
        <v>707402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-7793088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-7793088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-909092</v>
      </c>
      <c r="D38" s="33">
        <f t="shared" ref="D38:L38" si="3">+D17+D27+D36</f>
        <v>1450411</v>
      </c>
      <c r="E38" s="34">
        <f t="shared" si="3"/>
        <v>1450411</v>
      </c>
      <c r="F38" s="35">
        <f t="shared" si="3"/>
        <v>-31423876</v>
      </c>
      <c r="G38" s="33">
        <f t="shared" si="3"/>
        <v>-30815872</v>
      </c>
      <c r="H38" s="34">
        <f t="shared" si="3"/>
        <v>-30815872</v>
      </c>
      <c r="I38" s="36">
        <f t="shared" si="3"/>
        <v>-9125049</v>
      </c>
      <c r="J38" s="37">
        <f t="shared" si="3"/>
        <v>-8017980</v>
      </c>
      <c r="K38" s="33">
        <f t="shared" si="3"/>
        <v>-74635709</v>
      </c>
      <c r="L38" s="34">
        <f t="shared" si="3"/>
        <v>707402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28916028</v>
      </c>
      <c r="G39" s="33">
        <v>28916028</v>
      </c>
      <c r="H39" s="34">
        <v>28916028</v>
      </c>
      <c r="I39" s="36">
        <v>0</v>
      </c>
      <c r="J39" s="37">
        <v>43718028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-909092</v>
      </c>
      <c r="D40" s="45">
        <f t="shared" si="4"/>
        <v>1450411</v>
      </c>
      <c r="E40" s="46">
        <f t="shared" si="4"/>
        <v>1450411</v>
      </c>
      <c r="F40" s="47">
        <f t="shared" si="4"/>
        <v>-2507848</v>
      </c>
      <c r="G40" s="45">
        <f t="shared" si="4"/>
        <v>-1899844</v>
      </c>
      <c r="H40" s="46">
        <f t="shared" si="4"/>
        <v>-1899844</v>
      </c>
      <c r="I40" s="48">
        <v>-9125049</v>
      </c>
      <c r="J40" s="49">
        <f>+J38+J39</f>
        <v>35700048</v>
      </c>
      <c r="K40" s="45">
        <f>+K38+K39</f>
        <v>-74635709</v>
      </c>
      <c r="L40" s="46">
        <f>+L38+L39</f>
        <v>707402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12145485</v>
      </c>
      <c r="D6" s="19">
        <v>48572256</v>
      </c>
      <c r="E6" s="20">
        <v>56982569</v>
      </c>
      <c r="F6" s="21">
        <v>79850938</v>
      </c>
      <c r="G6" s="19">
        <v>79850938</v>
      </c>
      <c r="H6" s="20">
        <v>79850938</v>
      </c>
      <c r="I6" s="22">
        <v>59292540</v>
      </c>
      <c r="J6" s="23">
        <v>115114068</v>
      </c>
      <c r="K6" s="19">
        <v>119727336</v>
      </c>
      <c r="L6" s="20">
        <v>124552816</v>
      </c>
    </row>
    <row r="7" spans="1:12" ht="13.5" x14ac:dyDescent="0.25">
      <c r="A7" s="24" t="s">
        <v>22</v>
      </c>
      <c r="B7" s="18" t="s">
        <v>19</v>
      </c>
      <c r="C7" s="19">
        <v>205757006</v>
      </c>
      <c r="D7" s="19">
        <v>642864722</v>
      </c>
      <c r="E7" s="20">
        <v>420760070</v>
      </c>
      <c r="F7" s="21">
        <v>864165848</v>
      </c>
      <c r="G7" s="19">
        <v>864165848</v>
      </c>
      <c r="H7" s="20">
        <v>864165848</v>
      </c>
      <c r="I7" s="22">
        <v>430972761</v>
      </c>
      <c r="J7" s="23">
        <v>881165054</v>
      </c>
      <c r="K7" s="19">
        <v>892013272</v>
      </c>
      <c r="L7" s="20">
        <v>903360505</v>
      </c>
    </row>
    <row r="8" spans="1:12" ht="13.5" x14ac:dyDescent="0.25">
      <c r="A8" s="24" t="s">
        <v>23</v>
      </c>
      <c r="B8" s="18" t="s">
        <v>19</v>
      </c>
      <c r="C8" s="19">
        <v>56110785</v>
      </c>
      <c r="D8" s="19">
        <v>179441754</v>
      </c>
      <c r="E8" s="20">
        <v>359951426</v>
      </c>
      <c r="F8" s="21">
        <v>-39234871</v>
      </c>
      <c r="G8" s="19">
        <v>-39234871</v>
      </c>
      <c r="H8" s="20">
        <v>-39234871</v>
      </c>
      <c r="I8" s="22">
        <v>156217712</v>
      </c>
      <c r="J8" s="23">
        <v>-487852504</v>
      </c>
      <c r="K8" s="19">
        <v>-464900427</v>
      </c>
      <c r="L8" s="20">
        <v>-440892548</v>
      </c>
    </row>
    <row r="9" spans="1:12" ht="13.5" x14ac:dyDescent="0.25">
      <c r="A9" s="24" t="s">
        <v>24</v>
      </c>
      <c r="B9" s="18" t="s">
        <v>25</v>
      </c>
      <c r="C9" s="19">
        <v>1477584</v>
      </c>
      <c r="D9" s="19">
        <v>4840388</v>
      </c>
      <c r="E9" s="20">
        <v>5307815</v>
      </c>
      <c r="F9" s="21">
        <v>283907584</v>
      </c>
      <c r="G9" s="19">
        <v>283907584</v>
      </c>
      <c r="H9" s="20">
        <v>283907584</v>
      </c>
      <c r="I9" s="22">
        <v>281769000</v>
      </c>
      <c r="J9" s="23">
        <v>311028573</v>
      </c>
      <c r="K9" s="19">
        <v>325084250</v>
      </c>
      <c r="L9" s="20">
        <v>340038126</v>
      </c>
    </row>
    <row r="10" spans="1:12" ht="13.5" x14ac:dyDescent="0.25">
      <c r="A10" s="24" t="s">
        <v>26</v>
      </c>
      <c r="B10" s="18" t="s">
        <v>25</v>
      </c>
      <c r="C10" s="19">
        <v>22604000</v>
      </c>
      <c r="D10" s="19">
        <v>41333839</v>
      </c>
      <c r="E10" s="20">
        <v>68028919</v>
      </c>
      <c r="F10" s="21">
        <v>109539990</v>
      </c>
      <c r="G10" s="19">
        <v>109539990</v>
      </c>
      <c r="H10" s="20">
        <v>109539990</v>
      </c>
      <c r="I10" s="22">
        <v>97184918</v>
      </c>
      <c r="J10" s="23">
        <v>65352941</v>
      </c>
      <c r="K10" s="19">
        <v>68359177</v>
      </c>
      <c r="L10" s="20">
        <v>71503699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529543</v>
      </c>
      <c r="D12" s="19">
        <v>1150843</v>
      </c>
      <c r="E12" s="20">
        <v>2091824</v>
      </c>
      <c r="F12" s="21">
        <v>1655316</v>
      </c>
      <c r="G12" s="19">
        <v>1655316</v>
      </c>
      <c r="H12" s="20">
        <v>1655316</v>
      </c>
      <c r="I12" s="22">
        <v>343753</v>
      </c>
      <c r="J12" s="23">
        <v>1736426</v>
      </c>
      <c r="K12" s="19">
        <v>1816302</v>
      </c>
      <c r="L12" s="20">
        <v>1899852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-184582737</v>
      </c>
      <c r="D14" s="19">
        <v>-520847586</v>
      </c>
      <c r="E14" s="20">
        <v>-941890027</v>
      </c>
      <c r="F14" s="21">
        <v>-858460036</v>
      </c>
      <c r="G14" s="19">
        <v>-858460036</v>
      </c>
      <c r="H14" s="20">
        <v>-858460036</v>
      </c>
      <c r="I14" s="22">
        <v>-1004459992</v>
      </c>
      <c r="J14" s="23">
        <v>-1560766693</v>
      </c>
      <c r="K14" s="19">
        <v>-1619148388</v>
      </c>
      <c r="L14" s="20">
        <v>-1672548132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114041666</v>
      </c>
      <c r="D17" s="27">
        <f t="shared" ref="D17:L17" si="0">SUM(D6:D16)</f>
        <v>397356216</v>
      </c>
      <c r="E17" s="28">
        <f t="shared" si="0"/>
        <v>-28767404</v>
      </c>
      <c r="F17" s="29">
        <f t="shared" si="0"/>
        <v>441424769</v>
      </c>
      <c r="G17" s="27">
        <f t="shared" si="0"/>
        <v>441424769</v>
      </c>
      <c r="H17" s="30">
        <f t="shared" si="0"/>
        <v>441424769</v>
      </c>
      <c r="I17" s="29">
        <f t="shared" si="0"/>
        <v>21320692</v>
      </c>
      <c r="J17" s="31">
        <f t="shared" si="0"/>
        <v>-674222135</v>
      </c>
      <c r="K17" s="27">
        <f t="shared" si="0"/>
        <v>-677048478</v>
      </c>
      <c r="L17" s="28">
        <f t="shared" si="0"/>
        <v>-672085682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-43076</v>
      </c>
      <c r="D24" s="19">
        <v>-29595</v>
      </c>
      <c r="E24" s="20">
        <v>-43550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17891815</v>
      </c>
      <c r="D26" s="19">
        <v>-7142200</v>
      </c>
      <c r="E26" s="20">
        <v>-4578293</v>
      </c>
      <c r="F26" s="21">
        <v>0</v>
      </c>
      <c r="G26" s="19">
        <v>-69481000</v>
      </c>
      <c r="H26" s="20">
        <v>-69481000</v>
      </c>
      <c r="I26" s="22">
        <v>-75120359</v>
      </c>
      <c r="J26" s="23">
        <v>-98591030</v>
      </c>
      <c r="K26" s="19">
        <v>-103126206</v>
      </c>
      <c r="L26" s="20">
        <v>-107870002</v>
      </c>
    </row>
    <row r="27" spans="1:12" ht="13.5" x14ac:dyDescent="0.25">
      <c r="A27" s="25" t="s">
        <v>39</v>
      </c>
      <c r="B27" s="26" t="s">
        <v>19</v>
      </c>
      <c r="C27" s="27">
        <f>SUM(C21:C26)</f>
        <v>17848739</v>
      </c>
      <c r="D27" s="27">
        <f t="shared" ref="D27:L27" si="1">SUM(D21:D26)</f>
        <v>-7171795</v>
      </c>
      <c r="E27" s="28">
        <f t="shared" si="1"/>
        <v>-4621843</v>
      </c>
      <c r="F27" s="29">
        <f t="shared" si="1"/>
        <v>0</v>
      </c>
      <c r="G27" s="27">
        <f t="shared" si="1"/>
        <v>-69481000</v>
      </c>
      <c r="H27" s="28">
        <f t="shared" si="1"/>
        <v>-69481000</v>
      </c>
      <c r="I27" s="30">
        <f t="shared" si="1"/>
        <v>-75120359</v>
      </c>
      <c r="J27" s="31">
        <f t="shared" si="1"/>
        <v>-98591030</v>
      </c>
      <c r="K27" s="27">
        <f t="shared" si="1"/>
        <v>-103126206</v>
      </c>
      <c r="L27" s="28">
        <f t="shared" si="1"/>
        <v>-107870002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-5629312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-1937067</v>
      </c>
      <c r="G35" s="19">
        <v>-1937067</v>
      </c>
      <c r="H35" s="20">
        <v>-1937067</v>
      </c>
      <c r="I35" s="22">
        <v>-3002930</v>
      </c>
      <c r="J35" s="23">
        <v>-2031984</v>
      </c>
      <c r="K35" s="19">
        <v>-2031984</v>
      </c>
      <c r="L35" s="20">
        <v>-2031984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-5629312</v>
      </c>
      <c r="E36" s="28">
        <f t="shared" si="2"/>
        <v>0</v>
      </c>
      <c r="F36" s="29">
        <f t="shared" si="2"/>
        <v>-1937067</v>
      </c>
      <c r="G36" s="27">
        <f t="shared" si="2"/>
        <v>-1937067</v>
      </c>
      <c r="H36" s="28">
        <f t="shared" si="2"/>
        <v>-1937067</v>
      </c>
      <c r="I36" s="30">
        <f t="shared" si="2"/>
        <v>-3002930</v>
      </c>
      <c r="J36" s="31">
        <f t="shared" si="2"/>
        <v>-2031984</v>
      </c>
      <c r="K36" s="27">
        <f t="shared" si="2"/>
        <v>-2031984</v>
      </c>
      <c r="L36" s="28">
        <f t="shared" si="2"/>
        <v>-2031984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131890405</v>
      </c>
      <c r="D38" s="33">
        <f t="shared" ref="D38:L38" si="3">+D17+D27+D36</f>
        <v>384555109</v>
      </c>
      <c r="E38" s="34">
        <f t="shared" si="3"/>
        <v>-33389247</v>
      </c>
      <c r="F38" s="35">
        <f t="shared" si="3"/>
        <v>439487702</v>
      </c>
      <c r="G38" s="33">
        <f t="shared" si="3"/>
        <v>370006702</v>
      </c>
      <c r="H38" s="34">
        <f t="shared" si="3"/>
        <v>370006702</v>
      </c>
      <c r="I38" s="36">
        <f t="shared" si="3"/>
        <v>-56802597</v>
      </c>
      <c r="J38" s="37">
        <f t="shared" si="3"/>
        <v>-774845149</v>
      </c>
      <c r="K38" s="33">
        <f t="shared" si="3"/>
        <v>-782206668</v>
      </c>
      <c r="L38" s="34">
        <f t="shared" si="3"/>
        <v>-781987668</v>
      </c>
    </row>
    <row r="39" spans="1:12" ht="13.5" x14ac:dyDescent="0.25">
      <c r="A39" s="24" t="s">
        <v>47</v>
      </c>
      <c r="B39" s="18" t="s">
        <v>48</v>
      </c>
      <c r="C39" s="33">
        <v>-28565991</v>
      </c>
      <c r="D39" s="33">
        <v>-55688</v>
      </c>
      <c r="E39" s="34">
        <v>-14103830</v>
      </c>
      <c r="F39" s="35">
        <v>-10775392</v>
      </c>
      <c r="G39" s="33">
        <v>-10775392</v>
      </c>
      <c r="H39" s="34">
        <v>-10775392</v>
      </c>
      <c r="I39" s="36">
        <v>0</v>
      </c>
      <c r="J39" s="37">
        <v>-23719849</v>
      </c>
      <c r="K39" s="33">
        <v>-9629476</v>
      </c>
      <c r="L39" s="34">
        <v>-10172476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103324414</v>
      </c>
      <c r="D40" s="45">
        <f t="shared" si="4"/>
        <v>384499421</v>
      </c>
      <c r="E40" s="46">
        <f t="shared" si="4"/>
        <v>-47493077</v>
      </c>
      <c r="F40" s="47">
        <f t="shared" si="4"/>
        <v>428712310</v>
      </c>
      <c r="G40" s="45">
        <f t="shared" si="4"/>
        <v>359231310</v>
      </c>
      <c r="H40" s="46">
        <f t="shared" si="4"/>
        <v>359231310</v>
      </c>
      <c r="I40" s="48">
        <v>-107582208</v>
      </c>
      <c r="J40" s="49">
        <f>+J38+J39</f>
        <v>-798564998</v>
      </c>
      <c r="K40" s="45">
        <f>+K38+K39</f>
        <v>-791836144</v>
      </c>
      <c r="L40" s="46">
        <f>+L38+L39</f>
        <v>-792160144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120490245</v>
      </c>
      <c r="D6" s="19">
        <v>77926553</v>
      </c>
      <c r="E6" s="20">
        <v>70716200</v>
      </c>
      <c r="F6" s="21">
        <v>108286936</v>
      </c>
      <c r="G6" s="19">
        <v>108286936</v>
      </c>
      <c r="H6" s="20">
        <v>108286936</v>
      </c>
      <c r="I6" s="22">
        <v>70663205</v>
      </c>
      <c r="J6" s="23">
        <v>56303796</v>
      </c>
      <c r="K6" s="19">
        <v>70893770</v>
      </c>
      <c r="L6" s="20">
        <v>70893770</v>
      </c>
    </row>
    <row r="7" spans="1:12" ht="13.5" x14ac:dyDescent="0.25">
      <c r="A7" s="24" t="s">
        <v>22</v>
      </c>
      <c r="B7" s="18" t="s">
        <v>19</v>
      </c>
      <c r="C7" s="19">
        <v>510062813</v>
      </c>
      <c r="D7" s="19">
        <v>260468049</v>
      </c>
      <c r="E7" s="20">
        <v>385101486</v>
      </c>
      <c r="F7" s="21">
        <v>446996251</v>
      </c>
      <c r="G7" s="19">
        <v>446996251</v>
      </c>
      <c r="H7" s="20">
        <v>446996251</v>
      </c>
      <c r="I7" s="22">
        <v>1026088344</v>
      </c>
      <c r="J7" s="23">
        <v>250756643</v>
      </c>
      <c r="K7" s="19">
        <v>283804466</v>
      </c>
      <c r="L7" s="20">
        <v>291098378</v>
      </c>
    </row>
    <row r="8" spans="1:12" ht="13.5" x14ac:dyDescent="0.25">
      <c r="A8" s="24" t="s">
        <v>23</v>
      </c>
      <c r="B8" s="18" t="s">
        <v>19</v>
      </c>
      <c r="C8" s="19">
        <v>35190243</v>
      </c>
      <c r="D8" s="19">
        <v>307136809</v>
      </c>
      <c r="E8" s="20">
        <v>-181937074</v>
      </c>
      <c r="F8" s="21">
        <v>39897909</v>
      </c>
      <c r="G8" s="19">
        <v>39897909</v>
      </c>
      <c r="H8" s="20">
        <v>39897909</v>
      </c>
      <c r="I8" s="22">
        <v>-752786626</v>
      </c>
      <c r="J8" s="23">
        <v>48639331</v>
      </c>
      <c r="K8" s="19">
        <v>-56570065</v>
      </c>
      <c r="L8" s="20">
        <v>-34474982</v>
      </c>
    </row>
    <row r="9" spans="1:12" ht="13.5" x14ac:dyDescent="0.25">
      <c r="A9" s="24" t="s">
        <v>24</v>
      </c>
      <c r="B9" s="18" t="s">
        <v>25</v>
      </c>
      <c r="C9" s="19">
        <v>8966000</v>
      </c>
      <c r="D9" s="19">
        <v>4672000</v>
      </c>
      <c r="E9" s="20">
        <v>246791000</v>
      </c>
      <c r="F9" s="21">
        <v>269086950</v>
      </c>
      <c r="G9" s="19">
        <v>269086950</v>
      </c>
      <c r="H9" s="20">
        <v>269086950</v>
      </c>
      <c r="I9" s="22">
        <v>266648000</v>
      </c>
      <c r="J9" s="23">
        <v>285168350</v>
      </c>
      <c r="K9" s="19">
        <v>294078300</v>
      </c>
      <c r="L9" s="20">
        <v>301914300</v>
      </c>
    </row>
    <row r="10" spans="1:12" ht="13.5" x14ac:dyDescent="0.25">
      <c r="A10" s="24" t="s">
        <v>26</v>
      </c>
      <c r="B10" s="18" t="s">
        <v>25</v>
      </c>
      <c r="C10" s="19">
        <v>118759351</v>
      </c>
      <c r="D10" s="19">
        <v>159661000</v>
      </c>
      <c r="E10" s="20">
        <v>124038300</v>
      </c>
      <c r="F10" s="21">
        <v>141235050</v>
      </c>
      <c r="G10" s="19">
        <v>141235050</v>
      </c>
      <c r="H10" s="20">
        <v>141235050</v>
      </c>
      <c r="I10" s="22">
        <v>30947000</v>
      </c>
      <c r="J10" s="23">
        <v>132553650</v>
      </c>
      <c r="K10" s="19">
        <v>216792700</v>
      </c>
      <c r="L10" s="20">
        <v>216792700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697108</v>
      </c>
      <c r="E11" s="20">
        <v>2835595</v>
      </c>
      <c r="F11" s="21">
        <v>22293000</v>
      </c>
      <c r="G11" s="19">
        <v>22293000</v>
      </c>
      <c r="H11" s="20">
        <v>22293000</v>
      </c>
      <c r="I11" s="22">
        <v>640402</v>
      </c>
      <c r="J11" s="23">
        <v>6108539</v>
      </c>
      <c r="K11" s="19">
        <v>6390368</v>
      </c>
      <c r="L11" s="20">
        <v>6390368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-7062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-935113999</v>
      </c>
      <c r="D14" s="19">
        <v>-2513826732</v>
      </c>
      <c r="E14" s="20">
        <v>-792487763</v>
      </c>
      <c r="F14" s="21">
        <v>-867865591</v>
      </c>
      <c r="G14" s="19">
        <v>-890159080</v>
      </c>
      <c r="H14" s="20">
        <v>-890159080</v>
      </c>
      <c r="I14" s="22">
        <v>-725667496</v>
      </c>
      <c r="J14" s="23">
        <v>-347622117</v>
      </c>
      <c r="K14" s="19">
        <v>-292478700</v>
      </c>
      <c r="L14" s="20">
        <v>-163767629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-405525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-141645347</v>
      </c>
      <c r="D17" s="27">
        <f t="shared" ref="D17:L17" si="0">SUM(D6:D16)</f>
        <v>-1703265213</v>
      </c>
      <c r="E17" s="28">
        <f t="shared" si="0"/>
        <v>-145354843</v>
      </c>
      <c r="F17" s="29">
        <f t="shared" si="0"/>
        <v>159930505</v>
      </c>
      <c r="G17" s="27">
        <f t="shared" si="0"/>
        <v>137637016</v>
      </c>
      <c r="H17" s="30">
        <f t="shared" si="0"/>
        <v>137637016</v>
      </c>
      <c r="I17" s="29">
        <f t="shared" si="0"/>
        <v>-83467171</v>
      </c>
      <c r="J17" s="31">
        <f t="shared" si="0"/>
        <v>431908192</v>
      </c>
      <c r="K17" s="27">
        <f t="shared" si="0"/>
        <v>522910839</v>
      </c>
      <c r="L17" s="28">
        <f t="shared" si="0"/>
        <v>688846905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-548131</v>
      </c>
      <c r="D26" s="19">
        <v>-70921248</v>
      </c>
      <c r="E26" s="20">
        <v>-29127353</v>
      </c>
      <c r="F26" s="21">
        <v>-153235050</v>
      </c>
      <c r="G26" s="19">
        <v>-137371050</v>
      </c>
      <c r="H26" s="20">
        <v>-137371050</v>
      </c>
      <c r="I26" s="22">
        <v>-66866128</v>
      </c>
      <c r="J26" s="23">
        <v>-139253649</v>
      </c>
      <c r="K26" s="19">
        <v>-216792701</v>
      </c>
      <c r="L26" s="20">
        <v>-351318600</v>
      </c>
    </row>
    <row r="27" spans="1:12" ht="13.5" x14ac:dyDescent="0.25">
      <c r="A27" s="25" t="s">
        <v>39</v>
      </c>
      <c r="B27" s="26" t="s">
        <v>19</v>
      </c>
      <c r="C27" s="27">
        <f>SUM(C21:C26)</f>
        <v>-548131</v>
      </c>
      <c r="D27" s="27">
        <f t="shared" ref="D27:L27" si="1">SUM(D21:D26)</f>
        <v>-70921248</v>
      </c>
      <c r="E27" s="28">
        <f t="shared" si="1"/>
        <v>-29127353</v>
      </c>
      <c r="F27" s="29">
        <f t="shared" si="1"/>
        <v>-153235050</v>
      </c>
      <c r="G27" s="27">
        <f t="shared" si="1"/>
        <v>-137371050</v>
      </c>
      <c r="H27" s="28">
        <f t="shared" si="1"/>
        <v>-137371050</v>
      </c>
      <c r="I27" s="30">
        <f t="shared" si="1"/>
        <v>-66866128</v>
      </c>
      <c r="J27" s="31">
        <f t="shared" si="1"/>
        <v>-139253649</v>
      </c>
      <c r="K27" s="27">
        <f t="shared" si="1"/>
        <v>-216792701</v>
      </c>
      <c r="L27" s="28">
        <f t="shared" si="1"/>
        <v>-351318600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38036010</v>
      </c>
      <c r="D32" s="19">
        <v>-1172505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38036010</v>
      </c>
      <c r="D36" s="27">
        <f t="shared" ref="D36:L36" si="2">SUM(D31:D35)</f>
        <v>-1172505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-104157468</v>
      </c>
      <c r="D38" s="33">
        <f t="shared" ref="D38:L38" si="3">+D17+D27+D36</f>
        <v>-1775358966</v>
      </c>
      <c r="E38" s="34">
        <f t="shared" si="3"/>
        <v>-174482196</v>
      </c>
      <c r="F38" s="35">
        <f t="shared" si="3"/>
        <v>6695455</v>
      </c>
      <c r="G38" s="33">
        <f t="shared" si="3"/>
        <v>265966</v>
      </c>
      <c r="H38" s="34">
        <f t="shared" si="3"/>
        <v>265966</v>
      </c>
      <c r="I38" s="36">
        <f t="shared" si="3"/>
        <v>-150333299</v>
      </c>
      <c r="J38" s="37">
        <f t="shared" si="3"/>
        <v>292654543</v>
      </c>
      <c r="K38" s="33">
        <f t="shared" si="3"/>
        <v>306118138</v>
      </c>
      <c r="L38" s="34">
        <f t="shared" si="3"/>
        <v>337528305</v>
      </c>
    </row>
    <row r="39" spans="1:12" ht="13.5" x14ac:dyDescent="0.25">
      <c r="A39" s="24" t="s">
        <v>47</v>
      </c>
      <c r="B39" s="18" t="s">
        <v>48</v>
      </c>
      <c r="C39" s="33">
        <v>20943496</v>
      </c>
      <c r="D39" s="33">
        <v>56711043</v>
      </c>
      <c r="E39" s="34">
        <v>5895337</v>
      </c>
      <c r="F39" s="35">
        <v>3494584</v>
      </c>
      <c r="G39" s="33">
        <v>3494584</v>
      </c>
      <c r="H39" s="34">
        <v>3494584</v>
      </c>
      <c r="I39" s="36">
        <v>46760680</v>
      </c>
      <c r="J39" s="37">
        <v>3009471</v>
      </c>
      <c r="K39" s="33">
        <v>3147906</v>
      </c>
      <c r="L39" s="34">
        <v>3291147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-83213972</v>
      </c>
      <c r="D40" s="45">
        <f t="shared" si="4"/>
        <v>-1718647923</v>
      </c>
      <c r="E40" s="46">
        <f t="shared" si="4"/>
        <v>-168586859</v>
      </c>
      <c r="F40" s="47">
        <f t="shared" si="4"/>
        <v>10190039</v>
      </c>
      <c r="G40" s="45">
        <f t="shared" si="4"/>
        <v>3760550</v>
      </c>
      <c r="H40" s="46">
        <f t="shared" si="4"/>
        <v>3760550</v>
      </c>
      <c r="I40" s="48">
        <v>-10144809</v>
      </c>
      <c r="J40" s="49">
        <f>+J38+J39</f>
        <v>295664014</v>
      </c>
      <c r="K40" s="45">
        <f>+K38+K39</f>
        <v>309266044</v>
      </c>
      <c r="L40" s="46">
        <f>+L38+L39</f>
        <v>340819452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187297894</v>
      </c>
      <c r="D6" s="19">
        <v>191717352</v>
      </c>
      <c r="E6" s="20">
        <v>128668411</v>
      </c>
      <c r="F6" s="21">
        <v>159943290</v>
      </c>
      <c r="G6" s="19">
        <v>159943290</v>
      </c>
      <c r="H6" s="20">
        <v>159943290</v>
      </c>
      <c r="I6" s="22">
        <v>138932276</v>
      </c>
      <c r="J6" s="23">
        <v>167756640</v>
      </c>
      <c r="K6" s="19">
        <v>184532304</v>
      </c>
      <c r="L6" s="20">
        <v>184532304</v>
      </c>
    </row>
    <row r="7" spans="1:12" ht="13.5" x14ac:dyDescent="0.25">
      <c r="A7" s="24" t="s">
        <v>22</v>
      </c>
      <c r="B7" s="18" t="s">
        <v>19</v>
      </c>
      <c r="C7" s="19">
        <v>813972857</v>
      </c>
      <c r="D7" s="19">
        <v>943373090</v>
      </c>
      <c r="E7" s="20">
        <v>505665796</v>
      </c>
      <c r="F7" s="21">
        <v>969247350</v>
      </c>
      <c r="G7" s="19">
        <v>969247350</v>
      </c>
      <c r="H7" s="20">
        <v>969247350</v>
      </c>
      <c r="I7" s="22">
        <v>526546803</v>
      </c>
      <c r="J7" s="23">
        <v>1029029157</v>
      </c>
      <c r="K7" s="19">
        <v>1117535283</v>
      </c>
      <c r="L7" s="20">
        <v>1129354443</v>
      </c>
    </row>
    <row r="8" spans="1:12" ht="13.5" x14ac:dyDescent="0.25">
      <c r="A8" s="24" t="s">
        <v>23</v>
      </c>
      <c r="B8" s="18" t="s">
        <v>19</v>
      </c>
      <c r="C8" s="19">
        <v>-74318811</v>
      </c>
      <c r="D8" s="19">
        <v>376434741</v>
      </c>
      <c r="E8" s="20">
        <v>1078734841</v>
      </c>
      <c r="F8" s="21">
        <v>32549560</v>
      </c>
      <c r="G8" s="19">
        <v>32549560</v>
      </c>
      <c r="H8" s="20">
        <v>32549560</v>
      </c>
      <c r="I8" s="22">
        <v>688996040</v>
      </c>
      <c r="J8" s="23">
        <v>130794330</v>
      </c>
      <c r="K8" s="19">
        <v>-48888630</v>
      </c>
      <c r="L8" s="20">
        <v>-79641790</v>
      </c>
    </row>
    <row r="9" spans="1:12" ht="13.5" x14ac:dyDescent="0.25">
      <c r="A9" s="24" t="s">
        <v>24</v>
      </c>
      <c r="B9" s="18" t="s">
        <v>25</v>
      </c>
      <c r="C9" s="19">
        <v>217324470</v>
      </c>
      <c r="D9" s="19">
        <v>221575008</v>
      </c>
      <c r="E9" s="20">
        <v>126657546</v>
      </c>
      <c r="F9" s="21">
        <v>282025350</v>
      </c>
      <c r="G9" s="19">
        <v>282025350</v>
      </c>
      <c r="H9" s="20">
        <v>282025350</v>
      </c>
      <c r="I9" s="22">
        <v>322390000</v>
      </c>
      <c r="J9" s="23">
        <v>301450900</v>
      </c>
      <c r="K9" s="19">
        <v>320026900</v>
      </c>
      <c r="L9" s="20">
        <v>338960900</v>
      </c>
    </row>
    <row r="10" spans="1:12" ht="13.5" x14ac:dyDescent="0.25">
      <c r="A10" s="24" t="s">
        <v>26</v>
      </c>
      <c r="B10" s="18" t="s">
        <v>25</v>
      </c>
      <c r="C10" s="19">
        <v>26607220</v>
      </c>
      <c r="D10" s="19">
        <v>180096425</v>
      </c>
      <c r="E10" s="20">
        <v>95857363</v>
      </c>
      <c r="F10" s="21">
        <v>85496650</v>
      </c>
      <c r="G10" s="19">
        <v>85496650</v>
      </c>
      <c r="H10" s="20">
        <v>85496650</v>
      </c>
      <c r="I10" s="22">
        <v>45397000</v>
      </c>
      <c r="J10" s="23">
        <v>79068100</v>
      </c>
      <c r="K10" s="19">
        <v>78834100</v>
      </c>
      <c r="L10" s="20">
        <v>78834100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788412</v>
      </c>
      <c r="E11" s="20">
        <v>3563721</v>
      </c>
      <c r="F11" s="21">
        <v>0</v>
      </c>
      <c r="G11" s="19">
        <v>0</v>
      </c>
      <c r="H11" s="20">
        <v>0</v>
      </c>
      <c r="I11" s="22">
        <v>7489070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110662</v>
      </c>
      <c r="D12" s="19">
        <v>123203</v>
      </c>
      <c r="E12" s="20">
        <v>132794</v>
      </c>
      <c r="F12" s="21">
        <v>100000</v>
      </c>
      <c r="G12" s="19">
        <v>100000</v>
      </c>
      <c r="H12" s="20">
        <v>100000</v>
      </c>
      <c r="I12" s="22">
        <v>147549</v>
      </c>
      <c r="J12" s="23">
        <v>100000</v>
      </c>
      <c r="K12" s="19">
        <v>100000</v>
      </c>
      <c r="L12" s="20">
        <v>100000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-1508808383</v>
      </c>
      <c r="D14" s="19">
        <v>-1873121300</v>
      </c>
      <c r="E14" s="20">
        <v>-1898422449</v>
      </c>
      <c r="F14" s="21">
        <v>-1151662995</v>
      </c>
      <c r="G14" s="19">
        <v>-1151662995</v>
      </c>
      <c r="H14" s="20">
        <v>-1151662995</v>
      </c>
      <c r="I14" s="22">
        <v>-1589891650</v>
      </c>
      <c r="J14" s="23">
        <v>-1409741870</v>
      </c>
      <c r="K14" s="19">
        <v>-1593254541</v>
      </c>
      <c r="L14" s="20">
        <v>-1497235650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-17216990</v>
      </c>
      <c r="G15" s="19">
        <v>-17216990</v>
      </c>
      <c r="H15" s="20">
        <v>-17216990</v>
      </c>
      <c r="I15" s="22">
        <v>0</v>
      </c>
      <c r="J15" s="23">
        <v>-4000000</v>
      </c>
      <c r="K15" s="19">
        <v>-4000000</v>
      </c>
      <c r="L15" s="20">
        <v>-4000000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-337814091</v>
      </c>
      <c r="D17" s="27">
        <f t="shared" ref="D17:L17" si="0">SUM(D6:D16)</f>
        <v>40986931</v>
      </c>
      <c r="E17" s="28">
        <f t="shared" si="0"/>
        <v>40858023</v>
      </c>
      <c r="F17" s="29">
        <f t="shared" si="0"/>
        <v>360482215</v>
      </c>
      <c r="G17" s="27">
        <f t="shared" si="0"/>
        <v>360482215</v>
      </c>
      <c r="H17" s="30">
        <f t="shared" si="0"/>
        <v>360482215</v>
      </c>
      <c r="I17" s="29">
        <f t="shared" si="0"/>
        <v>140007088</v>
      </c>
      <c r="J17" s="31">
        <f t="shared" si="0"/>
        <v>294457257</v>
      </c>
      <c r="K17" s="27">
        <f t="shared" si="0"/>
        <v>54885416</v>
      </c>
      <c r="L17" s="28">
        <f t="shared" si="0"/>
        <v>150904307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19530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-1810074</v>
      </c>
      <c r="E23" s="20">
        <v>1810074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-47218401</v>
      </c>
      <c r="D26" s="19">
        <v>-157894177</v>
      </c>
      <c r="E26" s="20">
        <v>-138974411</v>
      </c>
      <c r="F26" s="21">
        <v>-183236665</v>
      </c>
      <c r="G26" s="19">
        <v>-183236665</v>
      </c>
      <c r="H26" s="20">
        <v>-183236665</v>
      </c>
      <c r="I26" s="22">
        <v>-70020473</v>
      </c>
      <c r="J26" s="23">
        <v>-141897040</v>
      </c>
      <c r="K26" s="19">
        <v>-120509489</v>
      </c>
      <c r="L26" s="20">
        <v>-156528380</v>
      </c>
    </row>
    <row r="27" spans="1:12" ht="13.5" x14ac:dyDescent="0.25">
      <c r="A27" s="25" t="s">
        <v>39</v>
      </c>
      <c r="B27" s="26" t="s">
        <v>19</v>
      </c>
      <c r="C27" s="27">
        <f>SUM(C21:C26)</f>
        <v>-47218401</v>
      </c>
      <c r="D27" s="27">
        <f t="shared" ref="D27:L27" si="1">SUM(D21:D26)</f>
        <v>-159704251</v>
      </c>
      <c r="E27" s="28">
        <f t="shared" si="1"/>
        <v>-137164337</v>
      </c>
      <c r="F27" s="29">
        <f t="shared" si="1"/>
        <v>-183236665</v>
      </c>
      <c r="G27" s="27">
        <f t="shared" si="1"/>
        <v>-183236665</v>
      </c>
      <c r="H27" s="28">
        <f t="shared" si="1"/>
        <v>-183236665</v>
      </c>
      <c r="I27" s="30">
        <f t="shared" si="1"/>
        <v>-70000943</v>
      </c>
      <c r="J27" s="31">
        <f t="shared" si="1"/>
        <v>-141897040</v>
      </c>
      <c r="K27" s="27">
        <f t="shared" si="1"/>
        <v>-120509489</v>
      </c>
      <c r="L27" s="28">
        <f t="shared" si="1"/>
        <v>-156528380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44000000</v>
      </c>
      <c r="G32" s="19">
        <v>44000000</v>
      </c>
      <c r="H32" s="20">
        <v>44000000</v>
      </c>
      <c r="I32" s="22">
        <v>0</v>
      </c>
      <c r="J32" s="23">
        <v>51000000</v>
      </c>
      <c r="K32" s="19">
        <v>51000000</v>
      </c>
      <c r="L32" s="20">
        <v>51000000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300000</v>
      </c>
      <c r="K33" s="19">
        <v>300000</v>
      </c>
      <c r="L33" s="20">
        <v>100000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-492811</v>
      </c>
      <c r="E35" s="20">
        <v>-37617</v>
      </c>
      <c r="F35" s="21">
        <v>-4052882</v>
      </c>
      <c r="G35" s="19">
        <v>-4052882</v>
      </c>
      <c r="H35" s="20">
        <v>-4052882</v>
      </c>
      <c r="I35" s="22">
        <v>0</v>
      </c>
      <c r="J35" s="23">
        <v>-4477272</v>
      </c>
      <c r="K35" s="19">
        <v>-4477272</v>
      </c>
      <c r="L35" s="20">
        <v>-4477272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-492811</v>
      </c>
      <c r="E36" s="28">
        <f t="shared" si="2"/>
        <v>-37617</v>
      </c>
      <c r="F36" s="29">
        <f t="shared" si="2"/>
        <v>39947118</v>
      </c>
      <c r="G36" s="27">
        <f t="shared" si="2"/>
        <v>39947118</v>
      </c>
      <c r="H36" s="28">
        <f t="shared" si="2"/>
        <v>39947118</v>
      </c>
      <c r="I36" s="30">
        <f t="shared" si="2"/>
        <v>0</v>
      </c>
      <c r="J36" s="31">
        <f t="shared" si="2"/>
        <v>46822728</v>
      </c>
      <c r="K36" s="27">
        <f t="shared" si="2"/>
        <v>46822728</v>
      </c>
      <c r="L36" s="28">
        <f t="shared" si="2"/>
        <v>46622728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-385032492</v>
      </c>
      <c r="D38" s="33">
        <f t="shared" ref="D38:L38" si="3">+D17+D27+D36</f>
        <v>-119210131</v>
      </c>
      <c r="E38" s="34">
        <f t="shared" si="3"/>
        <v>-96343931</v>
      </c>
      <c r="F38" s="35">
        <f t="shared" si="3"/>
        <v>217192668</v>
      </c>
      <c r="G38" s="33">
        <f t="shared" si="3"/>
        <v>217192668</v>
      </c>
      <c r="H38" s="34">
        <f t="shared" si="3"/>
        <v>217192668</v>
      </c>
      <c r="I38" s="36">
        <f t="shared" si="3"/>
        <v>70006145</v>
      </c>
      <c r="J38" s="37">
        <f t="shared" si="3"/>
        <v>199382945</v>
      </c>
      <c r="K38" s="33">
        <f t="shared" si="3"/>
        <v>-18801345</v>
      </c>
      <c r="L38" s="34">
        <f t="shared" si="3"/>
        <v>40998655</v>
      </c>
    </row>
    <row r="39" spans="1:12" ht="13.5" x14ac:dyDescent="0.25">
      <c r="A39" s="24" t="s">
        <v>47</v>
      </c>
      <c r="B39" s="18" t="s">
        <v>48</v>
      </c>
      <c r="C39" s="33">
        <v>47401865</v>
      </c>
      <c r="D39" s="33">
        <v>50975284</v>
      </c>
      <c r="E39" s="34">
        <v>117479060</v>
      </c>
      <c r="F39" s="35">
        <v>100318453</v>
      </c>
      <c r="G39" s="33">
        <v>100318453</v>
      </c>
      <c r="H39" s="34">
        <v>100318453</v>
      </c>
      <c r="I39" s="36">
        <v>158041400</v>
      </c>
      <c r="J39" s="37">
        <v>133998843</v>
      </c>
      <c r="K39" s="33">
        <v>133998843</v>
      </c>
      <c r="L39" s="34">
        <v>133998843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-337630627</v>
      </c>
      <c r="D40" s="45">
        <f t="shared" si="4"/>
        <v>-68234847</v>
      </c>
      <c r="E40" s="46">
        <f t="shared" si="4"/>
        <v>21135129</v>
      </c>
      <c r="F40" s="47">
        <f t="shared" si="4"/>
        <v>317511121</v>
      </c>
      <c r="G40" s="45">
        <f t="shared" si="4"/>
        <v>317511121</v>
      </c>
      <c r="H40" s="46">
        <f t="shared" si="4"/>
        <v>317511121</v>
      </c>
      <c r="I40" s="48">
        <v>391438636</v>
      </c>
      <c r="J40" s="49">
        <f>+J38+J39</f>
        <v>333381788</v>
      </c>
      <c r="K40" s="45">
        <f>+K38+K39</f>
        <v>115197498</v>
      </c>
      <c r="L40" s="46">
        <f>+L38+L39</f>
        <v>174997498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12586105</v>
      </c>
      <c r="D6" s="19">
        <v>24932773</v>
      </c>
      <c r="E6" s="20">
        <v>15339582</v>
      </c>
      <c r="F6" s="21">
        <v>25598856</v>
      </c>
      <c r="G6" s="19">
        <v>25598856</v>
      </c>
      <c r="H6" s="20">
        <v>25598856</v>
      </c>
      <c r="I6" s="22">
        <v>13182233</v>
      </c>
      <c r="J6" s="23">
        <v>25598856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41684463</v>
      </c>
      <c r="D7" s="19">
        <v>38878785</v>
      </c>
      <c r="E7" s="20">
        <v>46870623</v>
      </c>
      <c r="F7" s="21">
        <v>38028479</v>
      </c>
      <c r="G7" s="19">
        <v>38028479</v>
      </c>
      <c r="H7" s="20">
        <v>38028479</v>
      </c>
      <c r="I7" s="22">
        <v>65065996</v>
      </c>
      <c r="J7" s="23">
        <v>38085520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134347166</v>
      </c>
      <c r="D8" s="19">
        <v>206390851</v>
      </c>
      <c r="E8" s="20">
        <v>-533835</v>
      </c>
      <c r="F8" s="21">
        <v>-118095453</v>
      </c>
      <c r="G8" s="19">
        <v>-118095453</v>
      </c>
      <c r="H8" s="20">
        <v>-118095453</v>
      </c>
      <c r="I8" s="22">
        <v>-92048615</v>
      </c>
      <c r="J8" s="23">
        <v>-131435899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4175000</v>
      </c>
      <c r="E9" s="20">
        <v>110003000</v>
      </c>
      <c r="F9" s="21">
        <v>128231000</v>
      </c>
      <c r="G9" s="19">
        <v>128231000</v>
      </c>
      <c r="H9" s="20">
        <v>128231000</v>
      </c>
      <c r="I9" s="22">
        <v>131522017</v>
      </c>
      <c r="J9" s="23">
        <v>136158000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52220000</v>
      </c>
      <c r="E10" s="20">
        <v>54160000</v>
      </c>
      <c r="F10" s="21">
        <v>46094000</v>
      </c>
      <c r="G10" s="19">
        <v>46094000</v>
      </c>
      <c r="H10" s="20">
        <v>46094000</v>
      </c>
      <c r="I10" s="22">
        <v>26192581</v>
      </c>
      <c r="J10" s="23">
        <v>47569000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529863</v>
      </c>
      <c r="E11" s="20">
        <v>221744</v>
      </c>
      <c r="F11" s="21">
        <v>2719</v>
      </c>
      <c r="G11" s="19">
        <v>2719</v>
      </c>
      <c r="H11" s="20">
        <v>2719</v>
      </c>
      <c r="I11" s="22">
        <v>91610</v>
      </c>
      <c r="J11" s="23">
        <v>2719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3902374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-156126675</v>
      </c>
      <c r="D14" s="19">
        <v>-196040520</v>
      </c>
      <c r="E14" s="20">
        <v>-174323747</v>
      </c>
      <c r="F14" s="21">
        <v>-217890894</v>
      </c>
      <c r="G14" s="19">
        <v>-217890894</v>
      </c>
      <c r="H14" s="20">
        <v>-217890894</v>
      </c>
      <c r="I14" s="22">
        <v>-199299382</v>
      </c>
      <c r="J14" s="23">
        <v>-217890894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32491059</v>
      </c>
      <c r="D17" s="27">
        <f t="shared" ref="D17:L17" si="0">SUM(D6:D16)</f>
        <v>131086752</v>
      </c>
      <c r="E17" s="28">
        <f t="shared" si="0"/>
        <v>51737367</v>
      </c>
      <c r="F17" s="29">
        <f t="shared" si="0"/>
        <v>-98031293</v>
      </c>
      <c r="G17" s="27">
        <f t="shared" si="0"/>
        <v>-98031293</v>
      </c>
      <c r="H17" s="30">
        <f t="shared" si="0"/>
        <v>-98031293</v>
      </c>
      <c r="I17" s="29">
        <f t="shared" si="0"/>
        <v>-55293560</v>
      </c>
      <c r="J17" s="31">
        <f t="shared" si="0"/>
        <v>-98010324</v>
      </c>
      <c r="K17" s="27">
        <f t="shared" si="0"/>
        <v>0</v>
      </c>
      <c r="L17" s="28">
        <f t="shared" si="0"/>
        <v>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-444500</v>
      </c>
      <c r="G23" s="39">
        <v>-444500</v>
      </c>
      <c r="H23" s="40">
        <v>-444500</v>
      </c>
      <c r="I23" s="22">
        <v>0</v>
      </c>
      <c r="J23" s="41">
        <v>-444500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2179004</v>
      </c>
      <c r="D26" s="19">
        <v>-21563615</v>
      </c>
      <c r="E26" s="20">
        <v>-17733829</v>
      </c>
      <c r="F26" s="21">
        <v>-57906890</v>
      </c>
      <c r="G26" s="19">
        <v>-57906890</v>
      </c>
      <c r="H26" s="20">
        <v>-57906890</v>
      </c>
      <c r="I26" s="22">
        <v>-13049186</v>
      </c>
      <c r="J26" s="23">
        <v>-111716152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2179004</v>
      </c>
      <c r="D27" s="27">
        <f t="shared" ref="D27:L27" si="1">SUM(D21:D26)</f>
        <v>-21563615</v>
      </c>
      <c r="E27" s="28">
        <f t="shared" si="1"/>
        <v>-17733829</v>
      </c>
      <c r="F27" s="29">
        <f t="shared" si="1"/>
        <v>-58351390</v>
      </c>
      <c r="G27" s="27">
        <f t="shared" si="1"/>
        <v>-58351390</v>
      </c>
      <c r="H27" s="28">
        <f t="shared" si="1"/>
        <v>-58351390</v>
      </c>
      <c r="I27" s="30">
        <f t="shared" si="1"/>
        <v>-13049186</v>
      </c>
      <c r="J27" s="31">
        <f t="shared" si="1"/>
        <v>-112160652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13895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13895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34670063</v>
      </c>
      <c r="D38" s="33">
        <f t="shared" ref="D38:L38" si="3">+D17+D27+D36</f>
        <v>109523137</v>
      </c>
      <c r="E38" s="34">
        <f t="shared" si="3"/>
        <v>34003538</v>
      </c>
      <c r="F38" s="35">
        <f t="shared" si="3"/>
        <v>-156382683</v>
      </c>
      <c r="G38" s="33">
        <f t="shared" si="3"/>
        <v>-156382683</v>
      </c>
      <c r="H38" s="34">
        <f t="shared" si="3"/>
        <v>-156382683</v>
      </c>
      <c r="I38" s="36">
        <f t="shared" si="3"/>
        <v>-68342746</v>
      </c>
      <c r="J38" s="37">
        <f t="shared" si="3"/>
        <v>-210157081</v>
      </c>
      <c r="K38" s="33">
        <f t="shared" si="3"/>
        <v>0</v>
      </c>
      <c r="L38" s="34">
        <f t="shared" si="3"/>
        <v>0</v>
      </c>
    </row>
    <row r="39" spans="1:12" ht="13.5" x14ac:dyDescent="0.25">
      <c r="A39" s="24" t="s">
        <v>47</v>
      </c>
      <c r="B39" s="18" t="s">
        <v>48</v>
      </c>
      <c r="C39" s="33">
        <v>69651</v>
      </c>
      <c r="D39" s="33">
        <v>-146397736</v>
      </c>
      <c r="E39" s="34">
        <v>-150194252</v>
      </c>
      <c r="F39" s="35">
        <v>14646314</v>
      </c>
      <c r="G39" s="33">
        <v>14646314</v>
      </c>
      <c r="H39" s="34">
        <v>14646314</v>
      </c>
      <c r="I39" s="36">
        <v>0</v>
      </c>
      <c r="J39" s="37">
        <v>14646314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34739714</v>
      </c>
      <c r="D40" s="45">
        <f t="shared" si="4"/>
        <v>-36874599</v>
      </c>
      <c r="E40" s="46">
        <f t="shared" si="4"/>
        <v>-116190714</v>
      </c>
      <c r="F40" s="47">
        <f t="shared" si="4"/>
        <v>-141736369</v>
      </c>
      <c r="G40" s="45">
        <f t="shared" si="4"/>
        <v>-141736369</v>
      </c>
      <c r="H40" s="46">
        <f t="shared" si="4"/>
        <v>-141736369</v>
      </c>
      <c r="I40" s="48">
        <v>-213340099</v>
      </c>
      <c r="J40" s="49">
        <f>+J38+J39</f>
        <v>-195510767</v>
      </c>
      <c r="K40" s="45">
        <f>+K38+K39</f>
        <v>0</v>
      </c>
      <c r="L40" s="46">
        <f>+L38+L39</f>
        <v>0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37038189</v>
      </c>
      <c r="D8" s="19">
        <v>171921441</v>
      </c>
      <c r="E8" s="20">
        <v>127795341</v>
      </c>
      <c r="F8" s="21">
        <v>-1149000</v>
      </c>
      <c r="G8" s="19">
        <v>405000</v>
      </c>
      <c r="H8" s="20">
        <v>405000</v>
      </c>
      <c r="I8" s="22">
        <v>1657161</v>
      </c>
      <c r="J8" s="23">
        <v>467000</v>
      </c>
      <c r="K8" s="19">
        <v>407000</v>
      </c>
      <c r="L8" s="20">
        <v>312000</v>
      </c>
    </row>
    <row r="9" spans="1:12" ht="13.5" x14ac:dyDescent="0.25">
      <c r="A9" s="24" t="s">
        <v>24</v>
      </c>
      <c r="B9" s="18" t="s">
        <v>25</v>
      </c>
      <c r="C9" s="19">
        <v>3927035</v>
      </c>
      <c r="D9" s="19">
        <v>3936515</v>
      </c>
      <c r="E9" s="20">
        <v>47169792</v>
      </c>
      <c r="F9" s="21">
        <v>178571000</v>
      </c>
      <c r="G9" s="19">
        <v>189522000</v>
      </c>
      <c r="H9" s="20">
        <v>189522000</v>
      </c>
      <c r="I9" s="22">
        <v>189522000</v>
      </c>
      <c r="J9" s="23">
        <v>182354000</v>
      </c>
      <c r="K9" s="19">
        <v>187364000</v>
      </c>
      <c r="L9" s="20">
        <v>194031000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309493</v>
      </c>
      <c r="E10" s="20">
        <v>2341000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10037998</v>
      </c>
      <c r="E11" s="20">
        <v>401216</v>
      </c>
      <c r="F11" s="21">
        <v>6000000</v>
      </c>
      <c r="G11" s="19">
        <v>6000000</v>
      </c>
      <c r="H11" s="20">
        <v>6000000</v>
      </c>
      <c r="I11" s="22">
        <v>11006336</v>
      </c>
      <c r="J11" s="23">
        <v>6500000</v>
      </c>
      <c r="K11" s="19">
        <v>6728000</v>
      </c>
      <c r="L11" s="20">
        <v>6963000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-22364947</v>
      </c>
      <c r="D14" s="19">
        <v>-70720136</v>
      </c>
      <c r="E14" s="20">
        <v>-16903718</v>
      </c>
      <c r="F14" s="21">
        <v>-178520000</v>
      </c>
      <c r="G14" s="19">
        <v>-186762250</v>
      </c>
      <c r="H14" s="20">
        <v>-186762250</v>
      </c>
      <c r="I14" s="22">
        <v>-281755756</v>
      </c>
      <c r="J14" s="23">
        <v>-176936000</v>
      </c>
      <c r="K14" s="19">
        <v>-187294000</v>
      </c>
      <c r="L14" s="20">
        <v>-193849000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18600277</v>
      </c>
      <c r="D17" s="27">
        <f t="shared" ref="D17:L17" si="0">SUM(D6:D16)</f>
        <v>115485311</v>
      </c>
      <c r="E17" s="28">
        <f t="shared" si="0"/>
        <v>160803631</v>
      </c>
      <c r="F17" s="29">
        <f t="shared" si="0"/>
        <v>4902000</v>
      </c>
      <c r="G17" s="27">
        <f t="shared" si="0"/>
        <v>9164750</v>
      </c>
      <c r="H17" s="30">
        <f t="shared" si="0"/>
        <v>9164750</v>
      </c>
      <c r="I17" s="29">
        <f t="shared" si="0"/>
        <v>-79570259</v>
      </c>
      <c r="J17" s="31">
        <f t="shared" si="0"/>
        <v>12385000</v>
      </c>
      <c r="K17" s="27">
        <f t="shared" si="0"/>
        <v>7205000</v>
      </c>
      <c r="L17" s="28">
        <f t="shared" si="0"/>
        <v>7457000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-675017</v>
      </c>
      <c r="D26" s="19">
        <v>-2423475</v>
      </c>
      <c r="E26" s="20">
        <v>-771214</v>
      </c>
      <c r="F26" s="21">
        <v>-3100000</v>
      </c>
      <c r="G26" s="19">
        <v>-4945000</v>
      </c>
      <c r="H26" s="20">
        <v>-4945000</v>
      </c>
      <c r="I26" s="22">
        <v>-1585607</v>
      </c>
      <c r="J26" s="23">
        <v>-4200000</v>
      </c>
      <c r="K26" s="19">
        <v>-4193000</v>
      </c>
      <c r="L26" s="20">
        <v>-4339000</v>
      </c>
    </row>
    <row r="27" spans="1:12" ht="13.5" x14ac:dyDescent="0.25">
      <c r="A27" s="25" t="s">
        <v>39</v>
      </c>
      <c r="B27" s="26" t="s">
        <v>19</v>
      </c>
      <c r="C27" s="27">
        <f>SUM(C21:C26)</f>
        <v>-675017</v>
      </c>
      <c r="D27" s="27">
        <f t="shared" ref="D27:L27" si="1">SUM(D21:D26)</f>
        <v>-2423475</v>
      </c>
      <c r="E27" s="28">
        <f t="shared" si="1"/>
        <v>-771214</v>
      </c>
      <c r="F27" s="29">
        <f t="shared" si="1"/>
        <v>-3100000</v>
      </c>
      <c r="G27" s="27">
        <f t="shared" si="1"/>
        <v>-4945000</v>
      </c>
      <c r="H27" s="28">
        <f t="shared" si="1"/>
        <v>-4945000</v>
      </c>
      <c r="I27" s="30">
        <f t="shared" si="1"/>
        <v>-1585607</v>
      </c>
      <c r="J27" s="31">
        <f t="shared" si="1"/>
        <v>-4200000</v>
      </c>
      <c r="K27" s="27">
        <f t="shared" si="1"/>
        <v>-4193000</v>
      </c>
      <c r="L27" s="28">
        <f t="shared" si="1"/>
        <v>-4339000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-174934</v>
      </c>
      <c r="F35" s="21">
        <v>0</v>
      </c>
      <c r="G35" s="19">
        <v>0</v>
      </c>
      <c r="H35" s="20">
        <v>0</v>
      </c>
      <c r="I35" s="22">
        <v>-380668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-174934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-380668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17925260</v>
      </c>
      <c r="D38" s="33">
        <f t="shared" ref="D38:L38" si="3">+D17+D27+D36</f>
        <v>113061836</v>
      </c>
      <c r="E38" s="34">
        <f t="shared" si="3"/>
        <v>159857483</v>
      </c>
      <c r="F38" s="35">
        <f t="shared" si="3"/>
        <v>1802000</v>
      </c>
      <c r="G38" s="33">
        <f t="shared" si="3"/>
        <v>4219750</v>
      </c>
      <c r="H38" s="34">
        <f t="shared" si="3"/>
        <v>4219750</v>
      </c>
      <c r="I38" s="36">
        <f t="shared" si="3"/>
        <v>-81536534</v>
      </c>
      <c r="J38" s="37">
        <f t="shared" si="3"/>
        <v>8185000</v>
      </c>
      <c r="K38" s="33">
        <f t="shared" si="3"/>
        <v>3012000</v>
      </c>
      <c r="L38" s="34">
        <f t="shared" si="3"/>
        <v>3118000</v>
      </c>
    </row>
    <row r="39" spans="1:12" ht="13.5" x14ac:dyDescent="0.25">
      <c r="A39" s="24" t="s">
        <v>47</v>
      </c>
      <c r="B39" s="18" t="s">
        <v>48</v>
      </c>
      <c r="C39" s="33">
        <v>107315274</v>
      </c>
      <c r="D39" s="33">
        <v>98021595</v>
      </c>
      <c r="E39" s="34">
        <v>84598750</v>
      </c>
      <c r="F39" s="35">
        <v>131488086</v>
      </c>
      <c r="G39" s="33">
        <v>107788086</v>
      </c>
      <c r="H39" s="34">
        <v>107788086</v>
      </c>
      <c r="I39" s="36">
        <v>103700633</v>
      </c>
      <c r="J39" s="37">
        <v>124685000</v>
      </c>
      <c r="K39" s="33">
        <v>129050000</v>
      </c>
      <c r="L39" s="34">
        <v>133566000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125240534</v>
      </c>
      <c r="D40" s="45">
        <f t="shared" si="4"/>
        <v>211083431</v>
      </c>
      <c r="E40" s="46">
        <f t="shared" si="4"/>
        <v>244456233</v>
      </c>
      <c r="F40" s="47">
        <f t="shared" si="4"/>
        <v>133290086</v>
      </c>
      <c r="G40" s="45">
        <f t="shared" si="4"/>
        <v>112007836</v>
      </c>
      <c r="H40" s="46">
        <f t="shared" si="4"/>
        <v>112007836</v>
      </c>
      <c r="I40" s="48">
        <v>125864732</v>
      </c>
      <c r="J40" s="49">
        <f>+J38+J39</f>
        <v>132870000</v>
      </c>
      <c r="K40" s="45">
        <f>+K38+K39</f>
        <v>132062000</v>
      </c>
      <c r="L40" s="46">
        <f>+L38+L39</f>
        <v>136684000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814598-94BB-4F71-A9E2-045D9A567518}"/>
</file>

<file path=customXml/itemProps2.xml><?xml version="1.0" encoding="utf-8"?>
<ds:datastoreItem xmlns:ds="http://schemas.openxmlformats.org/officeDocument/2006/customXml" ds:itemID="{79C259C2-35F4-47E9-BCD5-F72B1109A377}"/>
</file>

<file path=customXml/itemProps3.xml><?xml version="1.0" encoding="utf-8"?>
<ds:datastoreItem xmlns:ds="http://schemas.openxmlformats.org/officeDocument/2006/customXml" ds:itemID="{513169CF-51C2-4561-8479-27A2D578E5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2024-08-20T12:48:21Z</dcterms:created>
  <dcterms:modified xsi:type="dcterms:W3CDTF">2024-08-20T13:03:12Z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